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645" yWindow="555" windowWidth="14685" windowHeight="15555"/>
  </bookViews>
  <sheets>
    <sheet name=".2.1_SO 02-15-02_SO 02-15-02. 1"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336" i="1"/>
  <c r="O336" s="1"/>
  <c r="R335" s="1"/>
  <c r="O335" s="1"/>
  <c r="Q335"/>
  <c r="I335" s="1"/>
  <c r="I331"/>
  <c r="I326"/>
  <c r="O326" s="1"/>
  <c r="I322"/>
  <c r="O322" s="1"/>
  <c r="I318"/>
  <c r="O318" s="1"/>
  <c r="I314"/>
  <c r="I309"/>
  <c r="O309" s="1"/>
  <c r="I305"/>
  <c r="I300"/>
  <c r="O300" s="1"/>
  <c r="I296"/>
  <c r="O296" s="1"/>
  <c r="I292"/>
  <c r="O292" s="1"/>
  <c r="I288"/>
  <c r="O288" s="1"/>
  <c r="I284"/>
  <c r="O284" s="1"/>
  <c r="I280"/>
  <c r="I275"/>
  <c r="O275" s="1"/>
  <c r="I271"/>
  <c r="O271" s="1"/>
  <c r="I267"/>
  <c r="O267" s="1"/>
  <c r="I263"/>
  <c r="O263" s="1"/>
  <c r="I259"/>
  <c r="O259" s="1"/>
  <c r="I255"/>
  <c r="O255" s="1"/>
  <c r="I251"/>
  <c r="O251" s="1"/>
  <c r="Q250"/>
  <c r="I250" s="1"/>
  <c r="I246"/>
  <c r="O246" s="1"/>
  <c r="I242"/>
  <c r="O242" s="1"/>
  <c r="I238"/>
  <c r="O238" s="1"/>
  <c r="I234"/>
  <c r="O234" s="1"/>
  <c r="I230"/>
  <c r="O230" s="1"/>
  <c r="I226"/>
  <c r="O226" s="1"/>
  <c r="I222"/>
  <c r="O222" s="1"/>
  <c r="I218"/>
  <c r="O218" s="1"/>
  <c r="I213"/>
  <c r="O213" s="1"/>
  <c r="I209"/>
  <c r="O209" s="1"/>
  <c r="I205"/>
  <c r="I200"/>
  <c r="O200" s="1"/>
  <c r="I196"/>
  <c r="O196" s="1"/>
  <c r="I192"/>
  <c r="O192" s="1"/>
  <c r="R191" s="1"/>
  <c r="O191" s="1"/>
  <c r="Q191"/>
  <c r="I191" s="1"/>
  <c r="I187"/>
  <c r="O187" s="1"/>
  <c r="I183"/>
  <c r="O183" s="1"/>
  <c r="I179"/>
  <c r="O179" s="1"/>
  <c r="I175"/>
  <c r="O175" s="1"/>
  <c r="I171"/>
  <c r="O171" s="1"/>
  <c r="I167"/>
  <c r="O167" s="1"/>
  <c r="I163"/>
  <c r="O163" s="1"/>
  <c r="I159"/>
  <c r="O159" s="1"/>
  <c r="I155"/>
  <c r="O155" s="1"/>
  <c r="I151"/>
  <c r="O151" s="1"/>
  <c r="Q150"/>
  <c r="I150" s="1"/>
  <c r="I146"/>
  <c r="O146" s="1"/>
  <c r="I142"/>
  <c r="O142" s="1"/>
  <c r="I138"/>
  <c r="I133"/>
  <c r="O133" s="1"/>
  <c r="I129"/>
  <c r="I124"/>
  <c r="O124" s="1"/>
  <c r="I120"/>
  <c r="O120" s="1"/>
  <c r="I116"/>
  <c r="O116" s="1"/>
  <c r="I111"/>
  <c r="O111" s="1"/>
  <c r="I107"/>
  <c r="O107" s="1"/>
  <c r="I103"/>
  <c r="I98"/>
  <c r="O98" s="1"/>
  <c r="R97" s="1"/>
  <c r="O97" s="1"/>
  <c r="Q97"/>
  <c r="I97" s="1"/>
  <c r="I93"/>
  <c r="O93" s="1"/>
  <c r="I89"/>
  <c r="O89" s="1"/>
  <c r="Q88"/>
  <c r="I88" s="1"/>
  <c r="I84"/>
  <c r="I79"/>
  <c r="O79" s="1"/>
  <c r="I75"/>
  <c r="O75" s="1"/>
  <c r="I71"/>
  <c r="O71" s="1"/>
  <c r="O67"/>
  <c r="I67"/>
  <c r="I63"/>
  <c r="O63" s="1"/>
  <c r="O59"/>
  <c r="R58" s="1"/>
  <c r="O58" s="1"/>
  <c r="I59"/>
  <c r="I54"/>
  <c r="O54" s="1"/>
  <c r="O50"/>
  <c r="I50"/>
  <c r="I46"/>
  <c r="O46" s="1"/>
  <c r="O42"/>
  <c r="I42"/>
  <c r="I38"/>
  <c r="O38" s="1"/>
  <c r="I34"/>
  <c r="Q33" s="1"/>
  <c r="I33" s="1"/>
  <c r="I29"/>
  <c r="O29" s="1"/>
  <c r="O25"/>
  <c r="I25"/>
  <c r="I21"/>
  <c r="O21" s="1"/>
  <c r="I17"/>
  <c r="O17" s="1"/>
  <c r="I13"/>
  <c r="O13" s="1"/>
  <c r="R12" s="1"/>
  <c r="O12" s="1"/>
  <c r="O314" l="1"/>
  <c r="R313" s="1"/>
  <c r="O313" s="1"/>
  <c r="Q313"/>
  <c r="I313" s="1"/>
  <c r="Q12"/>
  <c r="I12" s="1"/>
  <c r="O34"/>
  <c r="R33" s="1"/>
  <c r="O33" s="1"/>
  <c r="O2" s="1"/>
  <c r="Q204"/>
  <c r="I204" s="1"/>
  <c r="O205"/>
  <c r="R204" s="1"/>
  <c r="O204" s="1"/>
  <c r="R217"/>
  <c r="O217" s="1"/>
  <c r="O305"/>
  <c r="R304" s="1"/>
  <c r="O304" s="1"/>
  <c r="Q304"/>
  <c r="I304" s="1"/>
  <c r="O331"/>
  <c r="R330" s="1"/>
  <c r="O330" s="1"/>
  <c r="Q330"/>
  <c r="I330" s="1"/>
  <c r="R88"/>
  <c r="O88" s="1"/>
  <c r="Q115"/>
  <c r="I115" s="1"/>
  <c r="O138"/>
  <c r="R137" s="1"/>
  <c r="O137" s="1"/>
  <c r="Q137"/>
  <c r="I137" s="1"/>
  <c r="R150"/>
  <c r="O150" s="1"/>
  <c r="R250"/>
  <c r="O250" s="1"/>
  <c r="O280"/>
  <c r="R279" s="1"/>
  <c r="O279" s="1"/>
  <c r="Q279"/>
  <c r="I279" s="1"/>
  <c r="O84"/>
  <c r="R83" s="1"/>
  <c r="O83" s="1"/>
  <c r="Q83"/>
  <c r="I83" s="1"/>
  <c r="Q217"/>
  <c r="I217" s="1"/>
  <c r="Q58"/>
  <c r="I58" s="1"/>
  <c r="O103"/>
  <c r="R102" s="1"/>
  <c r="O102" s="1"/>
  <c r="Q102"/>
  <c r="I102" s="1"/>
  <c r="R115"/>
  <c r="O115" s="1"/>
  <c r="Q128"/>
  <c r="I128" s="1"/>
  <c r="O129"/>
  <c r="R128" s="1"/>
  <c r="O128" s="1"/>
  <c r="I3" l="1"/>
</calcChain>
</file>

<file path=xl/sharedStrings.xml><?xml version="1.0" encoding="utf-8"?>
<sst xmlns="http://schemas.openxmlformats.org/spreadsheetml/2006/main" count="1116" uniqueCount="452">
  <si>
    <t>ASPE10</t>
  </si>
  <si>
    <t>Firma: Firma</t>
  </si>
  <si>
    <t>3</t>
  </si>
  <si>
    <t>Příloha k formuláři pro ocenění nabídky</t>
  </si>
  <si>
    <t>S</t>
  </si>
  <si>
    <t>Stavba:</t>
  </si>
  <si>
    <t>18-035-231-SR</t>
  </si>
  <si>
    <t>Rekonstrukce žst. Sklené nad Oslavou</t>
  </si>
  <si>
    <t>0,00</t>
  </si>
  <si>
    <t>2</t>
  </si>
  <si>
    <t>O</t>
  </si>
  <si>
    <t>Objekt:</t>
  </si>
  <si>
    <t>E.</t>
  </si>
  <si>
    <t>Stavební část</t>
  </si>
  <si>
    <t>15,00</t>
  </si>
  <si>
    <t>O1</t>
  </si>
  <si>
    <t>E.2</t>
  </si>
  <si>
    <t>Pozemní stavební objekty a technické vybavení pozemních stavebních objektů</t>
  </si>
  <si>
    <t>21,00</t>
  </si>
  <si>
    <t>O2</t>
  </si>
  <si>
    <t>E.2.1</t>
  </si>
  <si>
    <t>Pozemní objekty budov</t>
  </si>
  <si>
    <t>O3</t>
  </si>
  <si>
    <t>SO 02-15-02</t>
  </si>
  <si>
    <t>Žst. Sklené nad Oslavou, trafostanice SŽDC 22/0,4 kV</t>
  </si>
  <si>
    <t>O4</t>
  </si>
  <si>
    <t>Rozpočet:</t>
  </si>
  <si>
    <t>Žst. Sklené nad Oslavou, trafostanice 22/0,4 kV - Stavebně technické řešení</t>
  </si>
  <si>
    <t>Typ</t>
  </si>
  <si>
    <t>Poř. číslo</t>
  </si>
  <si>
    <t>Kód položky</t>
  </si>
  <si>
    <t>Varianta</t>
  </si>
  <si>
    <t>Název položky</t>
  </si>
  <si>
    <t>MJ</t>
  </si>
  <si>
    <t>Množství</t>
  </si>
  <si>
    <t>Cena</t>
  </si>
  <si>
    <t>Jednotková</t>
  </si>
  <si>
    <t>Celkem</t>
  </si>
  <si>
    <t>0</t>
  </si>
  <si>
    <t>1</t>
  </si>
  <si>
    <t>4</t>
  </si>
  <si>
    <t>5</t>
  </si>
  <si>
    <t>6</t>
  </si>
  <si>
    <t>9</t>
  </si>
  <si>
    <t>10</t>
  </si>
  <si>
    <t>SD</t>
  </si>
  <si>
    <t>Zemní práce</t>
  </si>
  <si>
    <t>P</t>
  </si>
  <si>
    <t>131201101</t>
  </si>
  <si>
    <t/>
  </si>
  <si>
    <t>Hloubení jam nezapažených v hornině tř. 3 objemu do 100 m3</t>
  </si>
  <si>
    <t>M3</t>
  </si>
  <si>
    <t>PP</t>
  </si>
  <si>
    <t>Hloubení nezapažených jam a zářezů s urovnáním dna do předepsaného profilu a spádu v hornině tř. 3 do 100 m3</t>
  </si>
  <si>
    <t>VV</t>
  </si>
  <si>
    <t>12.30*7.50*1.20=110,700 [A] 
(13.30+8.50)*2*1.00*1.20/2=26,160 [B] 
Celkem: A+B=136,860 [C]</t>
  </si>
  <si>
    <t>TS</t>
  </si>
  <si>
    <t>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t>
  </si>
  <si>
    <t>162701105</t>
  </si>
  <si>
    <t>Vodorovné přemístění do 10000 m výkopku/sypaniny z horniny tř. 1 až 4</t>
  </si>
  <si>
    <t>Vodorovné přemístění výkopku nebo sypaniny po suchu  na obvyklém dopravním prostředku, bez naložení výkopku, avšak se složením bez rozhrnutí z horniny tř. 1 až 4 na vzdálenost přes 9 000 do 10 000 m</t>
  </si>
  <si>
    <t>vytěžená zemina  136.86=136,860 [A] 
zásypy -71.159=-71,159 [B] 
Celkem: A+B=65,701 [C]</t>
  </si>
  <si>
    <t>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t>
  </si>
  <si>
    <t>162701109</t>
  </si>
  <si>
    <t>Příplatek k vodorovnému přemístění výkopku/sypaniny z horniny tř. 1 až 4 ZKD 1000 m přes 10000 m</t>
  </si>
  <si>
    <t>Vodorovné přemístění výkopku nebo sypaniny po suchu  na obvyklém dopravním prostředku, bez naložení výkopku, avšak se složením bez rozhrnutí z horniny tř. 1 až 4 na vzdálenost Příplatek k ceně za každých dalších i započatých 1 000 m</t>
  </si>
  <si>
    <t>90km' 
65.701*(90-10)=5 256,080 [A]</t>
  </si>
  <si>
    <t>174101101</t>
  </si>
  <si>
    <t>Zásyp jam, šachet rýh nebo kolem objektů sypaninou se zhutněním</t>
  </si>
  <si>
    <t>Zásyp sypaninou z jakékoliv horniny  s uložením výkopku ve vrstvách se zhutněním jam, šachet, rýh nebo kolem objektů v těchto vykopávkách</t>
  </si>
  <si>
    <t>vykopaná zemina' 
136.86=136,860 [A] 
'odpočet' 
-(11.22*6.38*0.67+9.606+1.068+2.355+4.711)=-65,701 [B] 
Celkem: A+B=71,159 [C]</t>
  </si>
  <si>
    <t>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t>
  </si>
  <si>
    <t>R17120120</t>
  </si>
  <si>
    <t>Poplatek za likvidaci odpadů nekontaminovaných - 17 05 04 vytěžené zeminy a horniny</t>
  </si>
  <si>
    <t>T</t>
  </si>
  <si>
    <t>65.701*1.900=124,832 [A]</t>
  </si>
  <si>
    <t>1. Ceny uvedené vsouboru cen lze po dohodě upravit podle místních podmínek.</t>
  </si>
  <si>
    <t>18</t>
  </si>
  <si>
    <t>Zemní práce - povrchové úpravy terénu</t>
  </si>
  <si>
    <t>00572410</t>
  </si>
  <si>
    <t>osivo směs travní parková</t>
  </si>
  <si>
    <t>KG</t>
  </si>
  <si>
    <t>7</t>
  </si>
  <si>
    <t>181301102</t>
  </si>
  <si>
    <t>Rozprostření ornice tl vrstvy do 150 mm pl do 500 m2 v rovině nebo ve svahu do 1:5</t>
  </si>
  <si>
    <t>M2</t>
  </si>
  <si>
    <t>Rozprostření a urovnání ornice v rovině nebo ve svahu sklonu do 1:5 při souvislé ploše do 500 m2, tl. vrstvy přes 100 do 150 mm</t>
  </si>
  <si>
    <t>osetí v rovině T2' 
327.00=327,000 [A]</t>
  </si>
  <si>
    <t>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2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t>
  </si>
  <si>
    <t>8</t>
  </si>
  <si>
    <t>181411131</t>
  </si>
  <si>
    <t>Založení parkového trávníku výsevem plochy do 1000 m2 v rovině a ve svahu do 1:5</t>
  </si>
  <si>
    <t>Založení trávníku na půdě předem připravené plochy do 1000 m2 výsevem včetně utažení parkového v rovině nebo na svahu do 1:5</t>
  </si>
  <si>
    <t>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Vcenách o sklonu svahu přes 1:1 jsou uvažovány podmínky pro svahy běžně schůdné; bez použití lezeckých technik. Vpřípadě použití lezeckých technik se tyto náklady oceňují individuálně.</t>
  </si>
  <si>
    <t>185802113</t>
  </si>
  <si>
    <t>Hnojení půdy umělým hnojivem na široko v rovině a svahu do 1:5</t>
  </si>
  <si>
    <t>Hnojení půdy nebo trávníku  v rovině nebo na svahu do 1:5 umělým hnojivem na široko</t>
  </si>
  <si>
    <t>327.00*0.000035=0,011 [A]</t>
  </si>
  <si>
    <t>1. V cenách jsou započteny i náklady na rozprostření nebo rozdělení hnojiva.  2. Vcenách o sklonu svahu přes 1:1 jsou uvažovány podmínky pro svahy běžně schůdné; bez použití lezeckých technik. Vpřípadě použití lezeckých technik se tyto náklady oceňují individuálně.</t>
  </si>
  <si>
    <t>185851121</t>
  </si>
  <si>
    <t>Dovoz vody pro zálivku rostlin za vzdálenost do 1000 m</t>
  </si>
  <si>
    <t>Dovoz vody pro zálivku rostlin  na vzdálenost do 1000 m</t>
  </si>
  <si>
    <t>60l/m2' 
327.00*60/1000=19,620 [A]</t>
  </si>
  <si>
    <t>1. Ceny lze použít pouze tehdy, když není voda dostupná z vodovodního řádu.  2. V cenách jsou započteny i náklady na čerpání vody do cisterny.  3. V cenách nejsou započteny náklady na dodání vody. Tyto náklady se oceňují individuálně.</t>
  </si>
  <si>
    <t>11</t>
  </si>
  <si>
    <t>25191155</t>
  </si>
  <si>
    <t>hnojivo průmyslové Cererit</t>
  </si>
  <si>
    <t>327.00*0.035=11,445 [A]</t>
  </si>
  <si>
    <t>Zakládání</t>
  </si>
  <si>
    <t>12</t>
  </si>
  <si>
    <t>215901101</t>
  </si>
  <si>
    <t>Zhutnění podloží z hornin soudržných do 92% PS nebo nesoudržných sypkých I(d) do 0,8</t>
  </si>
  <si>
    <t>Zhutnění podloží pod násypy z rostlé horniny tř. 1 až 4  z hornin soudružných do 92 % PS a nesoudržných sypkých relativní ulehlosti I(d) do 0,8</t>
  </si>
  <si>
    <t>betonová dlažba T1  52.00=52,000 [A] 
asfaltový beton T3  28.00=28,000 [B] 
Celkem: A+B=80,000 [C]</t>
  </si>
  <si>
    <t>1. Cena je určena pro zhutnění ploch vodorovných nebo ve sklonu do 1 : 5, je-li předepsáno zhutnění do hloubky 0,7 m od pláně.  2. Cenu nelze použít pro zhutnění podloží z hornin konzistence kašovité až tekoucí.  3. Míru zhutnění podloží předepisuje projekt.  4. Množství jednotek se určí v m2 půdorysné plochy zhutněného podloží.</t>
  </si>
  <si>
    <t>13</t>
  </si>
  <si>
    <t>274321511</t>
  </si>
  <si>
    <t>Základové pasy ze ŽB bez zvýšených nároků na prostředí tř. C 25/30</t>
  </si>
  <si>
    <t>Základy z betonu železového (bez výztuže) pasy z betonu bez zvláštních nároků na prostředí tř. C 25/30</t>
  </si>
  <si>
    <t>(11.28+5.64)*2*0.40*0.45=6,091 [A] 
10.48*0.50*0.45=2,358 [B] 
2.57*2*0.50*0.45=1,157 [C] 
Celkem: A+B+C=9,606 [D]</t>
  </si>
  <si>
    <t>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výztuž, tyto se oceňují cenami souboru cen 27* 36-.... Výztuž základů.  4. V cenách z betonu pro konstrukce bílých van 27. 32-3 nejsou započteny náklady na těsnění dilatačních a pracovních spar, tyto se oceňují cenami souborů cen 953 33 části A08 tohoto katalogu.</t>
  </si>
  <si>
    <t>14</t>
  </si>
  <si>
    <t>274351121</t>
  </si>
  <si>
    <t>Zřízení bednění základových pasů rovného</t>
  </si>
  <si>
    <t>Bednění základů pasů rovné zřízení</t>
  </si>
  <si>
    <t>(10.88+5.24)*2*0.45*2=29,016 [A] 
10.48*0.45*2=9,432 [B] 
2.57*2*0.45*2=4,626 [C] 
Celkem: A+B+C=43,074 [D]</t>
  </si>
  <si>
    <t>1. Ceny jsou určeny pro bednění ve volném prostranství, ve volných nebo zapažených jamách, rýhách a šachtách.  2. Kruhové nebo obloukové bednění poloměru do 1 m se oceňuje individuálně.</t>
  </si>
  <si>
    <t>15</t>
  </si>
  <si>
    <t>274351122</t>
  </si>
  <si>
    <t>Odstranění bednění základových pasů rovného</t>
  </si>
  <si>
    <t>Bednění základů pasů rovné odstranění</t>
  </si>
  <si>
    <t>16</t>
  </si>
  <si>
    <t>274362021</t>
  </si>
  <si>
    <t>Výztuž základových pásů svařovanými sítěmi Kari</t>
  </si>
  <si>
    <t>Výztuž základů pasů ze svařovaných sítí z drátů typu KARI</t>
  </si>
  <si>
    <t>kari síť 100/100/6mm' 
(11.28+5.64)*2*(0.29+0.34)*2*1.2*4.44/1000=0,227 [A] 
10.48*(0.39+0.34)*2*1.2*4.44/1000=0,082 [B] 
2.57*2*(0.39+0.34)*2*1.2*4.44/1000=0,040 [C] 
Celkem: A+B+C=0,349 [D]</t>
  </si>
  <si>
    <t>1. Ceny platí pro desky rovné, snáběhy, hřibové nebo upnuté do žeber včetně výztuže těchto žeber.</t>
  </si>
  <si>
    <t>17</t>
  </si>
  <si>
    <t>R21299111</t>
  </si>
  <si>
    <t>Odvodnění dna šachty DN 40mm, polyethylen</t>
  </si>
  <si>
    <t>M</t>
  </si>
  <si>
    <t>plastová kabelová komora Š  0.40=0,400 [A]</t>
  </si>
  <si>
    <t>1. Vceně žlabu -1111 jsou započteny i náklady na podélné rozříznutí plastové trouby DN 75 do spádu a na sraz pro odtok vlhkosti do žlábku úložného prahu spřesahem 50 mm od bočního líce dříku opěry.  2. Vcenách potrubí -2 . 1 .  jsou započteny i náklady na položení plastového drenážního potrubí do spádu a na sraz na podkladní základový betonový trám za mostní opěrou kprostupu dříkem opěry, bez zemích prací, se zajištěním drenáže proti vychýlení.  3. Vcenách nejsou započteny náklady na zemní práce, na betonáž podkladního trámu nebo úložného prahu opěry, na obklad potrubí drenážním betonem, na obklad štěrkem a na filtrační obal.</t>
  </si>
  <si>
    <t>38</t>
  </si>
  <si>
    <t>Různé kompletní konstrukce</t>
  </si>
  <si>
    <t>R38899001</t>
  </si>
  <si>
    <t>D+M KOMBI stanice</t>
  </si>
  <si>
    <t>KUS</t>
  </si>
  <si>
    <t>betonové buňky typ UF 2530 (2x) a UF 3084 (2x)' 
'plochá střecha DBL DB 2530 (2x)' 
'plochá střecha DBL DB 3084 (2x)' 
'betonová příčka typ UF 2,74x3,18m (2x)' 
'betonový krček 1.díl, 2.díl' 
'kabelová průchodka HSI 150-K/120 (30x)' 
'zemnící průchodka bod GE-A/50 UGA (4x)' 
'zesílení tloušťky dna d=140mm 70,0m2, zesílení tloušťky stěny d=140mm 60,0m2, zesílení tloušťky stěny d=120mm 55,0m2' 
'mezipodlaha (54,00m2)' 
'zajištění mezipodlahy (54,00m2)' 
'rošty SP 230-34/38-3 (6,00m2)' 
'1pár trafokolejnice HEA140' 
'(5+1+2)ks hliníkové dveře, typ TAM3' 
'zemnící okruh PZn 30/4mm' 
'zhotovení tepelné izolace na stavbě + fasáda, sokl' 
'zhotovení tepelné izolace střechy, hydroizolace, klempířské prvky'  
'napojení hydroizolace na základ a vytažení nad úroveň terénu' 
1=1,000 [A]</t>
  </si>
  <si>
    <t>45</t>
  </si>
  <si>
    <t>Podkladní a vedlejší konstrukce kromě vozovek a železničního svršku</t>
  </si>
  <si>
    <t>19</t>
  </si>
  <si>
    <t>451317777</t>
  </si>
  <si>
    <t>Podklad nebo lože pod dlažbu vodorovný nebo do sklonu 1:5 z betonu prostého tl do 100 mm</t>
  </si>
  <si>
    <t>Podklad nebo lože pod dlažbu (přídlažbu)  v ploše vodorovné nebo ve sklonu do 1:5, tloušťky od 50 do 100 mm z betonu prostého</t>
  </si>
  <si>
    <t>silniční přídlažba' 
11.10*0.25=2,775 [A]</t>
  </si>
  <si>
    <t>1. Ceny lze použít i pro podklad nebo lože pod dlažby silničních příkopů a kuželů.  2. Ceny nelze použít pro:  a) lože rigolů dlážděných, které je započteno vcenách souborů cen 597 . 6- . 1 Rigol dlážděný, 597 17- . 1 Rigol krajnicový s kamennou obrubou a 597 16-1111 Rigol dlážděný z lomového kamene,  b) podklad nebo lože pod dlažby (přídlažby) související s vodotečí, které se oceňují cenami části A 01 katalogu 832-1 Hráze a úpravy na tocích - úpravy toků a kanálů.  3. V cenách -7777 Podklad z prohozené zeminy, -9777 Příplatek za dalších 10 mm tloušťky zprohozené zeminy, -9779 Příplatek za sklon přes 1:5 z prohozené zeminy jsou započteny i náklady na prohození zeminy.  4. V cenách nejsou započteny náklady na:  a) opatření zeminy a její přemístění k místu zabudování, které se oceňují podle ustanovení čl. 3111 Všeobecných podmínek části A 01 tohoto katalogu,  b) úpravu pláně, která se oceňuje u silnic cenami části A 01, u dálnic cenami části A 02 katalogu 800-1 Zemní práce,  c) odklizení odpadu po prohození zeminy, které se oceňuje cenami části A 01 katalogu 800-1 Zemní práce,  d) svahování, které se oceňuje cenami části A 01 katalogu 800-1 Zemní práce.</t>
  </si>
  <si>
    <t>20</t>
  </si>
  <si>
    <t>451319777</t>
  </si>
  <si>
    <t>Příplatek ZKD 10 mm tl přes 100 mm u podkladu nebo lože pod dlažbu z betonu</t>
  </si>
  <si>
    <t>Podklad nebo lože pod dlažbu (přídlažbu)  Příplatek k cenám za každých dalších i započatých 10 mm tloušťky podkladu nebo lože přes 100 mm z betonu prostého</t>
  </si>
  <si>
    <t>2.775*15=41,625 [A]</t>
  </si>
  <si>
    <t>46-M</t>
  </si>
  <si>
    <t>Zemní práce při extr.mont.pracích</t>
  </si>
  <si>
    <t>21</t>
  </si>
  <si>
    <t>460100001</t>
  </si>
  <si>
    <t>Zemní práce při extr. mont. pracích (samostatný rozpočet a soupis prací)</t>
  </si>
  <si>
    <t>KPL</t>
  </si>
  <si>
    <t>56</t>
  </si>
  <si>
    <t>Podkladní vrstvy komunikací, letišť a ploch</t>
  </si>
  <si>
    <t>22</t>
  </si>
  <si>
    <t>564851111</t>
  </si>
  <si>
    <t>Podklad ze štěrkodrtě ŠD tl 150 mm</t>
  </si>
  <si>
    <t>Podklad ze štěrkodrti ŠD  s rozprostřením a zhutněním, po zhutnění tl. 150 mm</t>
  </si>
  <si>
    <t>asfaltová plocha T3' 
28.00*2=56,000 [A]</t>
  </si>
  <si>
    <t>23</t>
  </si>
  <si>
    <t>564861111</t>
  </si>
  <si>
    <t>Podklad ze štěrkodrtě ŠD tl 200 mm</t>
  </si>
  <si>
    <t>Podklad ze štěrkodrti ŠD  s rozprostřením a zhutněním, po zhutnění tl. 200 mm</t>
  </si>
  <si>
    <t>betonová dlažba T1' 
52.00=52,000 [A]</t>
  </si>
  <si>
    <t>24</t>
  </si>
  <si>
    <t>565155111</t>
  </si>
  <si>
    <t>Asfaltový beton vrstva podkladní ACP 16 (obalované kamenivo OKS) tl 70 mm š do 3 m</t>
  </si>
  <si>
    <t>Asfaltový beton vrstva podkladní ACP 16 (obalované kamenivo střednězrnné - OKS)  s rozprostřením a zhutněním v pruhu šířky do 3 m, po zhutnění tl. 70 mm</t>
  </si>
  <si>
    <t>asfaltová plocha T3' 
28.00=28,000 [A]</t>
  </si>
  <si>
    <t>1. ČSN EN 13108-1 připouští pro ACP 16 pouze tl. 50 až 80 mm.</t>
  </si>
  <si>
    <t>57</t>
  </si>
  <si>
    <t>Kryty pozemních komunikací letišť a ploch z kameniva nebo živičné</t>
  </si>
  <si>
    <t>25</t>
  </si>
  <si>
    <t>573111112</t>
  </si>
  <si>
    <t>Postřik živičný infiltrační s posypem z asfaltu množství 1 kg/m2</t>
  </si>
  <si>
    <t>Postřik infiltrační PI z asfaltu silničního s posypem kamenivem, v množství 1,00 kg/m2</t>
  </si>
  <si>
    <t>26</t>
  </si>
  <si>
    <t>573211107</t>
  </si>
  <si>
    <t>Postřik živičný spojovací z asfaltu v množství 0,30 kg/m2</t>
  </si>
  <si>
    <t>Postřik spojovací PS bez posypu kamenivem z asfaltu silničního, v množství 0,30 kg/m2</t>
  </si>
  <si>
    <t>27</t>
  </si>
  <si>
    <t>577134131</t>
  </si>
  <si>
    <t>Asfaltový beton vrstva obrusná ACO 11 (ABS) tř. I tl 40 mm š do 3 m z modifikovaného asfaltu</t>
  </si>
  <si>
    <t>Asfaltový beton vrstva obrusná ACO 11 (ABS)  s rozprostřením a se zhutněním z modifikovaného asfaltu v pruhu šířky do 3 m, po zhutnění tl. 40 mm</t>
  </si>
  <si>
    <t>1. ČSN EN 13108-1 připouští pro ACO 11 pouze tl. 35 až 50 mm.</t>
  </si>
  <si>
    <t>59</t>
  </si>
  <si>
    <t>Kryty pozemních komunikací, letišť a ploch dlážděné</t>
  </si>
  <si>
    <t>28</t>
  </si>
  <si>
    <t>59245601</t>
  </si>
  <si>
    <t>dlažba desková betonová 50x50x5cm přírodní</t>
  </si>
  <si>
    <t>54.775*1.05=57,514 [A]</t>
  </si>
  <si>
    <t>29</t>
  </si>
  <si>
    <t>596811221</t>
  </si>
  <si>
    <t>Kladení betonové dlažby komunikací pro pěší do lože z kameniva vel do 0,25 m2 plochy do 100 m2</t>
  </si>
  <si>
    <t>Kladení dlažby z betonových nebo kameninových dlaždic komunikací pro pěší s vyplněním spár a se smetením přebytečného materiálu na vzdálenost do 3 m s ložem z kameniva těženého tl. do 30 mm velikosti dlaždic přes 0,09 m2 do 0,25 m2, pro plochy přes 50 do 100 m2</t>
  </si>
  <si>
    <t>betonová dlažba T1' 
52.00=52,000 [A] 
'silniční přídlažba' 
11.10*0.25=2,775 [B] 
Celkem: A+B=54,775 [C]</t>
  </si>
  <si>
    <t>1. Vcenách jsou započteny i náklady na dodání hmot pro lože a na dodání materiálu pro výplň spár.  2. Vcenách nejsou započteny náklady na dodání dlaždic, které se oceňují ve specifikaci; ztratné lze dohodnout u plochy  a) do 100 m2  ve výši 3 %,  b) přes 100 do 300 m2  ve výši 2 %,  c) přes 300 m2  ve výši 1 %.  3. Část lože přesahující tloušťku 30 mm se oceňuje cenami souboru cen 451 . . -9 . Příplatek za každých dalších 10 mm tloušťky podkladu nebo lože.</t>
  </si>
  <si>
    <t>63</t>
  </si>
  <si>
    <t>Podlahy a podlahové konstrukce</t>
  </si>
  <si>
    <t>30</t>
  </si>
  <si>
    <t>631311114</t>
  </si>
  <si>
    <t>Mazanina tl do 80 mm z betonu prostého bez zvýšených nároků na prostředí tř. C 16/20</t>
  </si>
  <si>
    <t>Mazanina z betonu  prostého bez zvýšených nároků na prostředí tl. přes 50 do 80 mm tř. C 16/20</t>
  </si>
  <si>
    <t>pod základové pasy' 
(11.28+5.64)*2*0.40*0.05=0,677 [A] 
10.48*0.50*0.05=0,262 [B] 
2.57*2*0.50*0.05=0,129 [C] 
Celkem: A+B+C=1,068 [D]</t>
  </si>
  <si>
    <t>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zbetonu prostého a 27* 32 - Základy zbetonu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t>
  </si>
  <si>
    <t>31</t>
  </si>
  <si>
    <t>635111132</t>
  </si>
  <si>
    <t>Násyp pod podlahy z drobného kameniva 0-4 s udusáním</t>
  </si>
  <si>
    <t>Násyp ze štěrkopísku, písku nebo kameniva pod podlahy  s udusáním a urovnáním povrchu z kameniva drobného 0-4</t>
  </si>
  <si>
    <t>10.48*5.24*0.05=2,746 [A] 
-10.48*0.50*0.05=-0,262 [B] 
-2.57*2*0.50*0.05=-0,129 [C] 
Celkem: A+B+C=2,355 [D]</t>
  </si>
  <si>
    <t>1. Ceny jsou určeny pro násyp vodorovný nebo ve spádu pod podlahy, mazaniny, dlažby a pro násypy na plochých střechách.</t>
  </si>
  <si>
    <t>32</t>
  </si>
  <si>
    <t>635111141</t>
  </si>
  <si>
    <t>Násyp pod podlahy z hrubého kameniva 8-16 s udusáním</t>
  </si>
  <si>
    <t>Násyp ze štěrkopísku, písku nebo kameniva pod podlahy  s udusáním a urovnáním povrchu z kameniva hrubého 8-16</t>
  </si>
  <si>
    <t>10.48*5.24*0.10=5,492 [A] 
-10.48*0.50*0.10=-0,524 [B] 
-2.57*2*0.50*0.10=-0,257 [C] 
Celkem: A+B+C=4,711 [D]</t>
  </si>
  <si>
    <t>711</t>
  </si>
  <si>
    <t>Izolace proti vodě, vlhkosti a plynům</t>
  </si>
  <si>
    <t>33</t>
  </si>
  <si>
    <t>11163150</t>
  </si>
  <si>
    <t>lak asfaltový penetrační</t>
  </si>
  <si>
    <t>70.40*0.00035=0,025 [A]</t>
  </si>
  <si>
    <t>34</t>
  </si>
  <si>
    <t>24617150</t>
  </si>
  <si>
    <t>hmota nátěrová hydroizolační elastická na beton nebo omítku</t>
  </si>
  <si>
    <t>35.20*1.65=58,080 [A] 
A * 1.65Koeficient množství=95,832 [B]</t>
  </si>
  <si>
    <t>35</t>
  </si>
  <si>
    <t>62833158</t>
  </si>
  <si>
    <t>pás asfaltový s minerálním posypem tl 4mm s vložkou ze skelné tkaniny 200g/m2</t>
  </si>
  <si>
    <t>31.68*1.20=38,016 [A]</t>
  </si>
  <si>
    <t>36</t>
  </si>
  <si>
    <t>711112001</t>
  </si>
  <si>
    <t>Provedení izolace proti zemní vlhkosti svislé za studena nátěrem penetračním</t>
  </si>
  <si>
    <t>Provedení izolace proti zemní vlhkosti natěradly a tmely za studena  na ploše svislé S nátěrem penetračním</t>
  </si>
  <si>
    <t>kolem objektu ozn. F2 + F3' 
(11.22+6.38)*2*1.00*2=70,400 [A]</t>
  </si>
  <si>
    <t>1. Izolace plochy jednotlivě do 10 m2 se oceňují skladebně cenou příslušné izolace a cenou 711 19-9095 Příplatek za plochu do 10 m2.</t>
  </si>
  <si>
    <t>37</t>
  </si>
  <si>
    <t>711112012</t>
  </si>
  <si>
    <t>Provedení izolace proti zemní vlhkosti svislé za studena nátěrem tekutou lepenkou</t>
  </si>
  <si>
    <t>Provedení izolace proti zemní vlhkosti natěradly a tmely za studena  na ploše svislé S nátěrem tekutou lepenkou</t>
  </si>
  <si>
    <t>kolem objektu ozn. F2 + F3' 
(11.22+6.38)*2*1.00=35,200 [A]</t>
  </si>
  <si>
    <t>711142559</t>
  </si>
  <si>
    <t>Provedení izolace proti zemní vlhkosti pásy přitavením svislé NAIP</t>
  </si>
  <si>
    <t>Provedení izolace proti zemní vlhkosti pásy přitavením  NAIP na ploše svislé S</t>
  </si>
  <si>
    <t>kolem objektu ozn. F3' 
(11.22+6.38)*2*0.90=31,680 [A]</t>
  </si>
  <si>
    <t>1. Izolace plochy jednotlivě do 10 m2 se oceňují skladebně cenou příslušné izolace a cenou 711 19-9097 Příplatek za plochu do 10 m2.</t>
  </si>
  <si>
    <t>39</t>
  </si>
  <si>
    <t>711161215</t>
  </si>
  <si>
    <t>Izolace proti zemní vlhkosti nopovou fólií svislá, nopek v 20,0 mm, tl do 1,0 mm</t>
  </si>
  <si>
    <t>Izolace proti zemní vlhkosti a beztlakové vodě nopovými fóliemi na ploše svislé S vrstva ochranná, odvětrávací a drenážní výška nopku 20,0 mm, tl. fólie do 1,0 mm</t>
  </si>
  <si>
    <t>40</t>
  </si>
  <si>
    <t>711161383</t>
  </si>
  <si>
    <t>Izolace proti zemní vlhkosti nopovou fólií ukončení horní lištou</t>
  </si>
  <si>
    <t>Izolace proti zemní vlhkosti a beztlakové vodě nopovými fóliemi ostatní ukončení izolace lištou</t>
  </si>
  <si>
    <t>kolem objektu ozn. F3' 
(11.22+6.38)*2=35,200 [A]</t>
  </si>
  <si>
    <t>41</t>
  </si>
  <si>
    <t>711413111</t>
  </si>
  <si>
    <t>Izolace proti vodě za studena vodorovná těsnicí hmotou dvousložkovou na bázi polymery modifikované živičné emulze</t>
  </si>
  <si>
    <t>Izolace proti povrchové a podpovrchové vodě natěradly a tmely za studena na ploše vodorovné V těsnicí hmotou dvousložkovou bitumenovou</t>
  </si>
  <si>
    <t>základové pasy' 
(11.28+5.64)*2*0.40=13,536 [A] 
10.48*0.50=5,240 [B] 
2.57*2*0.50=2,570 [C] 
Celkem: A+B+C=21,346 [D]</t>
  </si>
  <si>
    <t>42</t>
  </si>
  <si>
    <t>998711101</t>
  </si>
  <si>
    <t>Přesun hmot tonážní pro izolace proti vodě, vlhkosti a plynům v objektech výšky do 6 m</t>
  </si>
  <si>
    <t>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</si>
  <si>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</si>
  <si>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721</t>
  </si>
  <si>
    <t>Zdravotechnika - vnitřní kanalizace</t>
  </si>
  <si>
    <t>43</t>
  </si>
  <si>
    <t>721173722</t>
  </si>
  <si>
    <t>Potrubí kanalizační z PE připojovací DN 40</t>
  </si>
  <si>
    <t>Potrubí z plastových trub polyetylenové svařované připojovací DN 40</t>
  </si>
  <si>
    <t>14.00=14,000 [A]</t>
  </si>
  <si>
    <t>1. Cenami -3315 až -3317 se oceňuje svislé potrubí od střešního vtoku po čisticí kus.  2. Ochrany odpadního a připojovacího potrubí z plastových trub se oceňují cenami souboru cen 722 18- . . Ochrana potrubí, části A 02.</t>
  </si>
  <si>
    <t>44</t>
  </si>
  <si>
    <t>721290111</t>
  </si>
  <si>
    <t>Zkouška těsnosti potrubí kanalizace vodou do DN 125</t>
  </si>
  <si>
    <t>Zkouška těsnosti kanalizace  v objektech vodou do DN 125</t>
  </si>
  <si>
    <t>1. V ceně -0123 není započteno dodání média; jeho dodávka se oceňuje ve specifikaci.</t>
  </si>
  <si>
    <t>998721101</t>
  </si>
  <si>
    <t>Přesun hmot tonážní pro vnitřní kanalizace v objektech v do 6 m</t>
  </si>
  <si>
    <t>Přesun hmot pro vnitřní kanalizace  stanovený z hmotnosti přesunovaného materiálu vodorovná dopravní vzdálenost do 50 m v objektech výšky do 6 m</t>
  </si>
  <si>
    <t>741</t>
  </si>
  <si>
    <t>Elektroinstalace - silnoproud</t>
  </si>
  <si>
    <t>46</t>
  </si>
  <si>
    <t>741410002</t>
  </si>
  <si>
    <t>Montáž vodič uzemňovací pásek D do 300 mm2 na povrchu</t>
  </si>
  <si>
    <t>Montáž uzemňovacího vedení s upevněním, propojením a připojením pomocí svorek na povrchu pásku průřezu do 300 mm2</t>
  </si>
  <si>
    <t>ozn. A  65.00=65,000 [A]</t>
  </si>
  <si>
    <t>47</t>
  </si>
  <si>
    <t>998741102</t>
  </si>
  <si>
    <t>Přesun hmot tonážní pro silnoproud v objektech v do 12 m</t>
  </si>
  <si>
    <t>Přesun hmot pro silnoproud stanovený z hmotnosti přesunovaného materiálu vodorovná dopravní vzdálenost do 50 m v objektech výšky přes 6 do 12 m</t>
  </si>
  <si>
    <t>48</t>
  </si>
  <si>
    <t>R3544206</t>
  </si>
  <si>
    <t>pás zemnící 50x5mm FeZn</t>
  </si>
  <si>
    <t>65.00*1.960*1.05=133,770 [A]</t>
  </si>
  <si>
    <t>764</t>
  </si>
  <si>
    <t>Konstrukce klempířské</t>
  </si>
  <si>
    <t>49</t>
  </si>
  <si>
    <t>764222432</t>
  </si>
  <si>
    <t>Oplechování rovné okapové hrany z Al plechu rš 200 mm</t>
  </si>
  <si>
    <t>Oplechování střešních prvků z hliníkového plechu okapu okapovým plechem střechy rovné rš 200 mm</t>
  </si>
  <si>
    <t>lakovaný povrch' 
K/03  11.00=11,000 [A]</t>
  </si>
  <si>
    <t>1. V cenách 764 22-1405 až -3442 nejsou započteny náklady na podkladní plech, tyto se oceňují cenami souboru cen 764 02-14.. Podkladní plech z hliníkového plechu v rozvinuté šířce podle rš střešního prvku.</t>
  </si>
  <si>
    <t>50</t>
  </si>
  <si>
    <t>764225408</t>
  </si>
  <si>
    <t>Oplechování horních ploch a nadezdívek (atik) bez rohů z Al plechu celoplošně lepené rš 750 mm</t>
  </si>
  <si>
    <t>Oplechování horních ploch zdí a nadezdívek (atik) z hliníkového plechu celoplošně lepené rš 750 mm</t>
  </si>
  <si>
    <t>lakovaný povrch' 
K/01  25.00=25,000 [A]</t>
  </si>
  <si>
    <t>51</t>
  </si>
  <si>
    <t>764225446</t>
  </si>
  <si>
    <t>Příplatek za zvýšenou pracnost při oplechování rohů nadezdívek (atik) z Al plechu rš přes 400 mm</t>
  </si>
  <si>
    <t>Oplechování horních ploch zdí a nadezdívek (atik) z hliníkového plechu Příplatek k cenám za zvýšenou pracnost při provedení rohu nebo koutu přes rš 400 mm</t>
  </si>
  <si>
    <t>K/01  4=4,000 [A]</t>
  </si>
  <si>
    <t>52</t>
  </si>
  <si>
    <t>764226443</t>
  </si>
  <si>
    <t>Oplechování parapetů rovných celoplošně lepené z Al plechu rš 250 mm</t>
  </si>
  <si>
    <t>Oplechování parapetů z hliníkového plechu rovných celoplošně lepené, bez rohů rš 250 mm</t>
  </si>
  <si>
    <t>lakovaný povrch' 
K/06  1.25*6=7,500 [A]</t>
  </si>
  <si>
    <t>53</t>
  </si>
  <si>
    <t>764521404</t>
  </si>
  <si>
    <t>Žlab podokapní půlkruhový z Al plechu rš 330 mm</t>
  </si>
  <si>
    <t>Žlab podokapní z hliníkového plechu včetně háků a čel půlkruhový rš 330 mm</t>
  </si>
  <si>
    <t>lakovaný povrch' 
K/04  11.00=11,000 [A]</t>
  </si>
  <si>
    <t>54</t>
  </si>
  <si>
    <t>764521444</t>
  </si>
  <si>
    <t>Kotlík oválný (trychtýřový) pro podokapní žlaby z Al plechu 330/100 mm</t>
  </si>
  <si>
    <t>Žlab podokapní z hliníkového plechu včetně háků a čel kotlík oválný (trychtýřový), rš žlabu/průměr svodu 330/100 mm</t>
  </si>
  <si>
    <t>lakovaný povrch' 
K/02  2=2,000 [A]</t>
  </si>
  <si>
    <t>55</t>
  </si>
  <si>
    <t>764528422</t>
  </si>
  <si>
    <t>Svody kruhové včetně objímek, kolen, odskoků z Al plechu průměru 100 mm</t>
  </si>
  <si>
    <t>Svod z hliníkového plechu včetně objímek, kolen a odskoků kruhový, průměru 100 mm</t>
  </si>
  <si>
    <t>lakovaný povrch' 
K/05  5.60=5,600 [A]</t>
  </si>
  <si>
    <t>998764101</t>
  </si>
  <si>
    <t>Přesun hmot tonážní pro konstrukce klempířské v objektech v do 6 m</t>
  </si>
  <si>
    <t>Přesun hmot pro konstrukce klempířské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</si>
  <si>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-4181 pro přesun prováděný bez použití mechanizace, tj. za ztížených podmínek, lze použít pouze pro hmotnost materiálu, která se tímto způsobem skutečně přemísťuje.</t>
  </si>
  <si>
    <t>767</t>
  </si>
  <si>
    <t>Konstrukce zámečnické</t>
  </si>
  <si>
    <t>R76798001</t>
  </si>
  <si>
    <t>D+M vystrojení větracích komínů, ozn. Z/01</t>
  </si>
  <si>
    <t>viz výpis prvků PSV Z/01' 
'ocelový svařovaný tubus, vnitř. sv. 970x670mm, tl. 8mm, dl. 240mm (82,4kgx2), žárově zinkovaný' 
'ocelová deska 1280x1280mm, tl.8mm (102,90kgx2)' 
'prořez, svary 20% (37,10kgx2) 
'protidešťová žaluzie 970x670mm, žárově zinkovaná (2ks) 
'spojovací materiál nerez' 
1=1,000 [A]</t>
  </si>
  <si>
    <t>58</t>
  </si>
  <si>
    <t>R76798002</t>
  </si>
  <si>
    <t>D+M oplechování koruny větracího žb komínu z poplastovaného pz plechu, ozn. Z/02</t>
  </si>
  <si>
    <t>viz výpis prvků PSV Z/02' 
'se systémovou podložkou' 
'včetně okapních hran a lemování vystupujícího nástavce střešního ventilátoru' 
'oplech. je nýtováno k páskovým kotvám na stěně ŽB komínu a vytaženo na nástavec ventilátoru' 
'obvodová spára utěsněna trvanlivým PU tmelem do exteriéru' 
'včetně dopravy, přesunu hmot a veškeré manipulace' 
1=1,000 [A]</t>
  </si>
  <si>
    <t>R76798003</t>
  </si>
  <si>
    <t>D+M ocelová krycí konstrukce pro klimatizační jednotku 2312x550x800mm, ozn. Z/3</t>
  </si>
  <si>
    <t>rám z uzavřených profilů 40/40/3mm, 30/15/2mm' 
'opláštění tahokov hliník typ TR22' 
'kotevní pásky' 
'včetně povrchové úpravy' 
'kg 83,48' 
1=1,000 [A]</t>
  </si>
  <si>
    <t>60</t>
  </si>
  <si>
    <t>R76798004</t>
  </si>
  <si>
    <t>D+M ocelová krycí konstrukce pro klimatizační jednotku 1280x500x800mm, ozn. Z/4</t>
  </si>
  <si>
    <t>rám z uzavřených profilů 40/40/3mm, 30/15/2mm' 
'opláštění tahokov hliník typ TR22' 
'kotevní pásky' 
'včetně povrchové úpravy' 
'kg 59,00' 
1=1,000 [A]</t>
  </si>
  <si>
    <t>61</t>
  </si>
  <si>
    <t>R76799005</t>
  </si>
  <si>
    <t>D+M protidešťová žaluzie hliníková 900x450mm + filtr (odvedení přetlaku), ozn. Z/05</t>
  </si>
  <si>
    <t>včetně osazovacího rámu' 
'včetně dopravy, přesunu hmot a veškeré manipulace' 
1=1,000 [A]</t>
  </si>
  <si>
    <t>62</t>
  </si>
  <si>
    <t>R76799006</t>
  </si>
  <si>
    <t>D+M protidešťové žaluzie s filtrem 200x200mm, ozn. Z/06</t>
  </si>
  <si>
    <t>včetně osazovacího rámu' 
'povrchová úprava žárově pozinkovaná' 
'včetně dopravy, přesunu hmot a veškeré manipulace' 
4=4,000 [A]</t>
  </si>
  <si>
    <t>R76799007</t>
  </si>
  <si>
    <t>D+M nevodivá zábrana proti pádu - za dveře do místnosti 104, ozn. Z/07</t>
  </si>
  <si>
    <t>798</t>
  </si>
  <si>
    <t>Požární zabezpečení stavby</t>
  </si>
  <si>
    <t>64</t>
  </si>
  <si>
    <t>79800001R</t>
  </si>
  <si>
    <t>Hasící přístroj sněhový CO2 5kg, vč. osazení (hasící schopnost 21A)</t>
  </si>
  <si>
    <t>KS</t>
  </si>
  <si>
    <t>Hasící přístroj sněhový CO2 5kg, vč. osazení (hasící schopnost 21A a současně 113B)</t>
  </si>
  <si>
    <t>N1.02 - rozvodny vn' 
m.č. 102  1=1,000 [A]</t>
  </si>
  <si>
    <t>65</t>
  </si>
  <si>
    <t>R79800002</t>
  </si>
  <si>
    <t>Hasící přístroj sněhový CO2 5kg, vč. osazení (hasící schopnost 89B a současně 13A)</t>
  </si>
  <si>
    <t>N1.01 - rozvodny nn' 
m.č.101  1=1,000 [A] 
m.č.105  1=1,000 [B] 
Celkem: A+B=2,000 [C]</t>
  </si>
  <si>
    <t>66</t>
  </si>
  <si>
    <t>R79800003</t>
  </si>
  <si>
    <t>Hasící přístroj sněhový CO2 5kg, vč. osazení (hasící schopnost 13A a sočasně 55B)</t>
  </si>
  <si>
    <t>N1.3 - transformátor T1  1=1,000 [A] 
N1.4 - sdělovací místnost  1=1,000 [B] 
Celkem: A+B=2,000 [C]</t>
  </si>
  <si>
    <t>67</t>
  </si>
  <si>
    <t>R79811113</t>
  </si>
  <si>
    <t>Vodotěsná a požární ucpávka s požární odolnost EI 60/DP1 otvor pr. 110mm</t>
  </si>
  <si>
    <t>stěna stanoviště transformátoru' 
17=17,000 [A]</t>
  </si>
  <si>
    <t>1. V cenách -1111 až 1119, -1131 až 1219, -1321 až 1419 je započtena tloušťka vyplňované spáry 15mm a šířka 20 mm.  2. V cenách -1301 až 1319, -1421 až 1429 je započtena tloušťka vyplňované spáry 25mm a šířka 15 mm.  3. V cenách -1121 až 1129, -1221 až 1229, -1501 až 1509 je započtena tloušťka vyplňované spáry 15-20 mm.  4. V cenách -1111 až 1119, -1131 až 1219, -1321 až 1419 je započteno opláštění potrubí minerální vlnou tloušťky 35mm.  5. V cenách -1121 až 1129, -1221 až 1229 je započteno opláštění potrubí minerální vlnou tloušťky 32mm.  6. V cenách -1301 až 1319, -1421 až 1429 je započteno opláštění potrubí minerální vlnou tloušťky 20mm.</t>
  </si>
  <si>
    <t>68</t>
  </si>
  <si>
    <t>R79811114</t>
  </si>
  <si>
    <t>Požární ucpávka s požární odolnost EI 60/DP1 otvor pr. 110mm</t>
  </si>
  <si>
    <t>stanoviště odporníku' 
33=33,000 [A]</t>
  </si>
  <si>
    <t>69</t>
  </si>
  <si>
    <t>R79811115</t>
  </si>
  <si>
    <t>Požární ucpávka s požární odolnost EI 60/DP1 otvor 400x400mm</t>
  </si>
  <si>
    <t>stěna stanoviště transformátoru' 
2=2,000 [A]</t>
  </si>
  <si>
    <t>Trubní vedení</t>
  </si>
  <si>
    <t>70</t>
  </si>
  <si>
    <t>56231163</t>
  </si>
  <si>
    <t>lapač střešních splavenin se zápachovou klapkou a lapacím košem DN 125/110</t>
  </si>
  <si>
    <t>71</t>
  </si>
  <si>
    <t>877265271</t>
  </si>
  <si>
    <t>Montáž lapače střešních splavenin z tvrdého PVC-systém KG DN 110</t>
  </si>
  <si>
    <t>Montáž tvarovek na kanalizačním potrubí z trub z plastu  z tvrdého PVC nebo z polypropylenu v otevřeném výkopu lapačů střešních splavenin DN 100</t>
  </si>
  <si>
    <t>1. V cenách nejsou započteny náklady na dodání tvarovek. Tvarovky se oceňují ve ve specifikaci.</t>
  </si>
  <si>
    <t>91</t>
  </si>
  <si>
    <t>Doplňující konstrukce a práce pozemních komunikací, letišť a ploch</t>
  </si>
  <si>
    <t>72</t>
  </si>
  <si>
    <t>59217017</t>
  </si>
  <si>
    <t>obrubník betonový chodníkový 100x10x25 cm</t>
  </si>
  <si>
    <t>73</t>
  </si>
  <si>
    <t>59217031</t>
  </si>
  <si>
    <t>obrubník betonový silniční 100 x 15 x 25 cm</t>
  </si>
  <si>
    <t>74</t>
  </si>
  <si>
    <t>916131213</t>
  </si>
  <si>
    <t>Osazení silničního obrubníku betonového stojatého s boční opěrou do lože z betonu prostého</t>
  </si>
  <si>
    <t>Osazení silničního obrubníku betonového se zřízením lože, s vyplněním a zatřením spár cementovou maltou stojatého s boční opěrou z betonu prostého, do lože z betonu prostého</t>
  </si>
  <si>
    <t>situace zpevněných ploch' 
30.00=30,000 [A]</t>
  </si>
  <si>
    <t>1. V cenách silničních obrubníků ležatých i stojatých jsou započteny:  a) pro osazení do lože zkameniva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zdlažebních kostek.  3. V cenách nejsou započteny náklady na dodání obrubníků, tyto se oceňují ve specifikaci.</t>
  </si>
  <si>
    <t>75</t>
  </si>
  <si>
    <t>916231213</t>
  </si>
  <si>
    <t>Osazení chodníkového obrubníku betonového stojatého s boční opěrou do lože z betonu prostého</t>
  </si>
  <si>
    <t>Osazení chodníkového obrubníku betonového se zřízením lože, s vyplněním a zatřením spár cementovou maltou stojatého s boční opěrou z betonu prostého, do lože z betonu prostého</t>
  </si>
  <si>
    <t>situace zpevněných ploch' 
37.00=37,000 [A]</t>
  </si>
  <si>
    <t>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zdlažebních kostek.  3. V cenách nejsou započteny náklady na dodání obrubníků, tyto se oceňují ve specifikaci.</t>
  </si>
  <si>
    <t>95</t>
  </si>
  <si>
    <t>Různé dokončovací konstrukce a práce pozemních staveb</t>
  </si>
  <si>
    <t>76</t>
  </si>
  <si>
    <t>R95990001</t>
  </si>
  <si>
    <t>D+M záchytný a zádržný systém proti pádu z výšky</t>
  </si>
  <si>
    <t>dle CN  1=1,000 [A]</t>
  </si>
  <si>
    <t>998</t>
  </si>
  <si>
    <t>Přesun hmot</t>
  </si>
  <si>
    <t>77</t>
  </si>
  <si>
    <t>998014011</t>
  </si>
  <si>
    <t>Přesun hmot pro budovy jednopodlažní z betonových dílců s nezděným pláštěm</t>
  </si>
  <si>
    <t>Přesun hmot pro budovy a haly občanské výstavby, bydlení, výrobu a služby  s nosnou svislou konstrukcí montovanou z dílců betonových plošných nebo tyčových s jakýmkoliv obvodovým pláštěm kromě vyzdívaného, i bez pláště vodorovná dopravní vzdálenost do 100 m, pro budovy a haly jednopodlažní</t>
  </si>
  <si>
    <t>1. Pokud se prefabrikáty složí přímo do prostoru technologické manipulace (pracovní zóna jeřábu), nezapočítává se jejich hmotnost do hmotnosti pro výpočet přesunu hmot.</t>
  </si>
  <si>
    <t>SO 02-15-02. 1_a</t>
  </si>
</sst>
</file>

<file path=xl/styles.xml><?xml version="1.0" encoding="utf-8"?>
<styleSheet xmlns="http://schemas.openxmlformats.org/spreadsheetml/2006/main">
  <numFmts count="1">
    <numFmt numFmtId="164" formatCode="#,##0.000"/>
  </numFmts>
  <fonts count="9">
    <font>
      <sz val="10"/>
      <name val="Arial"/>
    </font>
    <font>
      <b/>
      <sz val="16"/>
      <color indexed="8"/>
      <name val="Arial"/>
      <family val="2"/>
      <charset val="238"/>
    </font>
    <font>
      <b/>
      <sz val="11"/>
      <name val="Arial"/>
      <family val="2"/>
      <charset val="238"/>
    </font>
    <font>
      <sz val="10"/>
      <color indexed="9"/>
      <name val="Arial"/>
      <family val="2"/>
      <charset val="238"/>
    </font>
    <font>
      <b/>
      <sz val="10"/>
      <name val="Arial"/>
      <family val="2"/>
      <charset val="238"/>
    </font>
    <font>
      <i/>
      <sz val="10"/>
      <name val="Arial"/>
      <family val="2"/>
      <charset val="238"/>
    </font>
    <font>
      <sz val="10"/>
      <name val="Arial"/>
      <family val="2"/>
      <charset val="238"/>
    </font>
    <font>
      <strike/>
      <sz val="10"/>
      <color rgb="FFFF0000"/>
      <name val="Arial"/>
      <family val="2"/>
      <charset val="238"/>
    </font>
    <font>
      <i/>
      <strike/>
      <sz val="10"/>
      <color rgb="FFFF0000"/>
      <name val="Arial"/>
      <family val="2"/>
      <charset val="238"/>
    </font>
  </fonts>
  <fills count="4">
    <fill>
      <patternFill patternType="none"/>
    </fill>
    <fill>
      <patternFill patternType="gray125"/>
    </fill>
    <fill>
      <patternFill patternType="solid">
        <fgColor rgb="FFD9D9D9"/>
        <bgColor indexed="64"/>
      </patternFill>
    </fill>
    <fill>
      <patternFill patternType="solid">
        <fgColor rgb="FFCB441A"/>
        <bgColor indexed="64"/>
      </patternFill>
    </fill>
  </fills>
  <borders count="6">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46">
    <xf numFmtId="0" fontId="0" fillId="0" borderId="0" xfId="0">
      <alignment vertical="center"/>
    </xf>
    <xf numFmtId="0" fontId="0" fillId="2" borderId="0" xfId="0" applyFill="1">
      <alignment vertical="center"/>
    </xf>
    <xf numFmtId="0" fontId="1" fillId="2" borderId="0" xfId="0" applyFont="1" applyFill="1" applyAlignment="1">
      <alignment horizontal="center" vertical="center"/>
    </xf>
    <xf numFmtId="0" fontId="0" fillId="2" borderId="1" xfId="0" applyFill="1" applyBorder="1">
      <alignment vertical="center"/>
    </xf>
    <xf numFmtId="0" fontId="2" fillId="2" borderId="0" xfId="0" applyFont="1" applyFill="1">
      <alignment vertical="center"/>
    </xf>
    <xf numFmtId="0" fontId="2" fillId="2" borderId="0" xfId="0" applyFont="1" applyFill="1" applyAlignment="1">
      <alignment horizontal="left" vertical="center"/>
    </xf>
    <xf numFmtId="0" fontId="0" fillId="2" borderId="2" xfId="0" applyFill="1" applyBorder="1">
      <alignment vertical="center"/>
    </xf>
    <xf numFmtId="4" fontId="0" fillId="2" borderId="3" xfId="0" applyNumberFormat="1" applyFill="1" applyBorder="1" applyAlignment="1">
      <alignment horizontal="center" vertical="center"/>
    </xf>
    <xf numFmtId="0" fontId="0" fillId="2" borderId="4" xfId="0" applyFill="1" applyBorder="1">
      <alignment vertical="center"/>
    </xf>
    <xf numFmtId="0" fontId="2" fillId="2" borderId="1" xfId="0" applyFont="1" applyFill="1" applyBorder="1">
      <alignment vertical="center"/>
    </xf>
    <xf numFmtId="0" fontId="2" fillId="2" borderId="1" xfId="0" applyFont="1" applyFill="1" applyBorder="1" applyAlignment="1">
      <alignment horizontal="left" vertical="center"/>
    </xf>
    <xf numFmtId="0" fontId="3" fillId="3" borderId="3" xfId="0" applyFont="1" applyFill="1" applyBorder="1" applyAlignment="1">
      <alignment horizontal="center" vertical="center" wrapText="1"/>
    </xf>
    <xf numFmtId="0" fontId="0" fillId="2" borderId="5" xfId="0" applyFill="1" applyBorder="1">
      <alignment vertical="center"/>
    </xf>
    <xf numFmtId="0" fontId="4" fillId="2" borderId="5" xfId="0" applyFont="1" applyFill="1" applyBorder="1" applyAlignment="1">
      <alignment horizontal="right" vertical="center"/>
    </xf>
    <xf numFmtId="0" fontId="4" fillId="2" borderId="5" xfId="0" applyFont="1" applyFill="1" applyBorder="1" applyAlignment="1">
      <alignment vertical="center" wrapText="1"/>
    </xf>
    <xf numFmtId="4" fontId="4" fillId="2" borderId="5" xfId="0" applyNumberFormat="1" applyFont="1" applyFill="1" applyBorder="1" applyAlignment="1">
      <alignment horizontal="center" vertical="center"/>
    </xf>
    <xf numFmtId="0" fontId="0" fillId="0" borderId="3" xfId="0" applyBorder="1">
      <alignment vertical="center"/>
    </xf>
    <xf numFmtId="0" fontId="0" fillId="0" borderId="3" xfId="0" applyBorder="1" applyAlignment="1">
      <alignment horizontal="right" vertical="center"/>
    </xf>
    <xf numFmtId="0" fontId="0" fillId="0" borderId="3" xfId="0" applyBorder="1" applyAlignment="1">
      <alignment vertical="center" wrapText="1"/>
    </xf>
    <xf numFmtId="0" fontId="0" fillId="0" borderId="3" xfId="0" applyBorder="1" applyAlignment="1">
      <alignment horizontal="center" vertical="center"/>
    </xf>
    <xf numFmtId="164" fontId="0" fillId="0" borderId="3" xfId="0" applyNumberFormat="1" applyBorder="1" applyAlignment="1">
      <alignment horizontal="center" vertical="center"/>
    </xf>
    <xf numFmtId="4" fontId="0" fillId="0" borderId="3" xfId="0" applyNumberFormat="1" applyBorder="1" applyAlignment="1">
      <alignment horizontal="center" vertical="center"/>
    </xf>
    <xf numFmtId="0" fontId="0" fillId="0" borderId="4" xfId="0" applyBorder="1" applyAlignment="1">
      <alignment vertical="top"/>
    </xf>
    <xf numFmtId="0" fontId="0" fillId="0" borderId="3" xfId="0" applyBorder="1" applyAlignment="1">
      <alignment horizontal="left" vertical="center" wrapText="1"/>
    </xf>
    <xf numFmtId="0" fontId="0" fillId="0" borderId="0" xfId="0" applyAlignment="1">
      <alignment vertical="top"/>
    </xf>
    <xf numFmtId="0" fontId="5" fillId="0" borderId="3" xfId="0" applyFont="1" applyBorder="1" applyAlignment="1">
      <alignment horizontal="left" vertical="center" wrapText="1"/>
    </xf>
    <xf numFmtId="0" fontId="5" fillId="0" borderId="3" xfId="0" quotePrefix="1" applyFont="1" applyBorder="1" applyAlignment="1">
      <alignment horizontal="left" vertical="center" wrapText="1"/>
    </xf>
    <xf numFmtId="0" fontId="4" fillId="2" borderId="1" xfId="0" applyFont="1" applyFill="1" applyBorder="1" applyAlignment="1">
      <alignment horizontal="right" vertical="center"/>
    </xf>
    <xf numFmtId="4" fontId="4" fillId="2" borderId="1" xfId="0" applyNumberFormat="1" applyFont="1" applyFill="1" applyBorder="1" applyAlignment="1">
      <alignment horizontal="center" vertical="center"/>
    </xf>
    <xf numFmtId="0" fontId="3" fillId="3" borderId="3" xfId="0" applyFont="1" applyFill="1" applyBorder="1" applyAlignment="1">
      <alignment horizontal="center" vertical="center" wrapText="1"/>
    </xf>
    <xf numFmtId="0" fontId="2" fillId="2" borderId="0" xfId="0" applyFont="1" applyFill="1" applyAlignment="1">
      <alignment horizontal="right" vertical="center"/>
    </xf>
    <xf numFmtId="0" fontId="0" fillId="2" borderId="0" xfId="0" applyFill="1">
      <alignment vertical="center"/>
    </xf>
    <xf numFmtId="0" fontId="2" fillId="2" borderId="1" xfId="0" applyFont="1" applyFill="1" applyBorder="1" applyAlignment="1">
      <alignment horizontal="right" vertical="center"/>
    </xf>
    <xf numFmtId="0" fontId="0" fillId="2" borderId="1" xfId="0" applyFill="1" applyBorder="1">
      <alignment vertical="center"/>
    </xf>
    <xf numFmtId="0" fontId="6" fillId="2" borderId="3" xfId="0" applyFont="1" applyFill="1" applyBorder="1" applyAlignment="1">
      <alignment horizontal="center" vertical="center"/>
    </xf>
    <xf numFmtId="0" fontId="7" fillId="0" borderId="3" xfId="0" applyFont="1" applyBorder="1">
      <alignment vertical="center"/>
    </xf>
    <xf numFmtId="0" fontId="7" fillId="0" borderId="3" xfId="0" applyFont="1" applyBorder="1" applyAlignment="1">
      <alignment horizontal="right" vertical="center"/>
    </xf>
    <xf numFmtId="0" fontId="7" fillId="0" borderId="3" xfId="0" applyFont="1" applyBorder="1" applyAlignment="1">
      <alignment vertical="center" wrapText="1"/>
    </xf>
    <xf numFmtId="0" fontId="7" fillId="0" borderId="3" xfId="0" applyFont="1" applyBorder="1" applyAlignment="1">
      <alignment horizontal="center" vertical="center"/>
    </xf>
    <xf numFmtId="164" fontId="7" fillId="0" borderId="3" xfId="0" applyNumberFormat="1" applyFont="1" applyBorder="1" applyAlignment="1">
      <alignment horizontal="center" vertical="center"/>
    </xf>
    <xf numFmtId="4" fontId="7" fillId="0" borderId="3" xfId="0" applyNumberFormat="1" applyFont="1" applyBorder="1" applyAlignment="1">
      <alignment horizontal="center" vertical="center"/>
    </xf>
    <xf numFmtId="0" fontId="7" fillId="0" borderId="0" xfId="0" applyFont="1">
      <alignment vertical="center"/>
    </xf>
    <xf numFmtId="0" fontId="7" fillId="0" borderId="4" xfId="0" applyFont="1" applyBorder="1" applyAlignment="1">
      <alignment vertical="top"/>
    </xf>
    <xf numFmtId="0" fontId="7" fillId="0" borderId="3" xfId="0" applyFont="1" applyBorder="1" applyAlignment="1">
      <alignment horizontal="left" vertical="center" wrapText="1"/>
    </xf>
    <xf numFmtId="0" fontId="7" fillId="0" borderId="0" xfId="0" applyFont="1" applyAlignment="1">
      <alignment vertical="top"/>
    </xf>
    <xf numFmtId="0" fontId="8" fillId="0" borderId="3" xfId="0" applyFont="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a:extLst>
            <a:ext uri="{FF2B5EF4-FFF2-40B4-BE49-F238E27FC236}">
              <a16:creationId xmlns:a16="http://schemas.microsoft.com/office/drawing/2014/main" xmlns="" id="{D52ECEEE-7C6F-4A90-9A34-D0B2AA75B5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9525"/>
          <a:ext cx="1276350" cy="4667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codeName="List36"/>
  <dimension ref="A1:R339"/>
  <sheetViews>
    <sheetView tabSelected="1" zoomScale="70" zoomScaleNormal="70" workbookViewId="0">
      <pane ySplit="11" topLeftCell="A12" activePane="bottomLeft" state="frozen"/>
      <selection pane="bottomLeft" activeCell="H13" sqref="H13"/>
    </sheetView>
  </sheetViews>
  <sheetFormatPr defaultRowHeight="12.75" customHeight="1"/>
  <cols>
    <col min="1" max="1" width="9.140625" hidden="1" customWidth="1"/>
    <col min="2" max="2" width="11.7109375" customWidth="1"/>
    <col min="3" max="3" width="14.7109375" customWidth="1"/>
    <col min="4" max="4" width="9.7109375" customWidth="1"/>
    <col min="5" max="5" width="70.7109375" customWidth="1"/>
    <col min="6" max="6" width="11.7109375" customWidth="1"/>
    <col min="7" max="9" width="16.7109375" customWidth="1"/>
    <col min="15" max="18" width="9.140625" hidden="1" customWidth="1"/>
    <col min="257" max="257" width="0" hidden="1" customWidth="1"/>
    <col min="258" max="258" width="11.7109375" customWidth="1"/>
    <col min="259" max="259" width="14.7109375" customWidth="1"/>
    <col min="260" max="260" width="9.7109375" customWidth="1"/>
    <col min="261" max="261" width="70.7109375" customWidth="1"/>
    <col min="262" max="262" width="11.7109375" customWidth="1"/>
    <col min="263" max="265" width="16.7109375" customWidth="1"/>
    <col min="271" max="274" width="0" hidden="1" customWidth="1"/>
    <col min="513" max="513" width="0" hidden="1" customWidth="1"/>
    <col min="514" max="514" width="11.7109375" customWidth="1"/>
    <col min="515" max="515" width="14.7109375" customWidth="1"/>
    <col min="516" max="516" width="9.7109375" customWidth="1"/>
    <col min="517" max="517" width="70.7109375" customWidth="1"/>
    <col min="518" max="518" width="11.7109375" customWidth="1"/>
    <col min="519" max="521" width="16.7109375" customWidth="1"/>
    <col min="527" max="530" width="0" hidden="1" customWidth="1"/>
    <col min="769" max="769" width="0" hidden="1" customWidth="1"/>
    <col min="770" max="770" width="11.7109375" customWidth="1"/>
    <col min="771" max="771" width="14.7109375" customWidth="1"/>
    <col min="772" max="772" width="9.7109375" customWidth="1"/>
    <col min="773" max="773" width="70.7109375" customWidth="1"/>
    <col min="774" max="774" width="11.7109375" customWidth="1"/>
    <col min="775" max="777" width="16.7109375" customWidth="1"/>
    <col min="783" max="786" width="0" hidden="1" customWidth="1"/>
    <col min="1025" max="1025" width="0" hidden="1" customWidth="1"/>
    <col min="1026" max="1026" width="11.7109375" customWidth="1"/>
    <col min="1027" max="1027" width="14.7109375" customWidth="1"/>
    <col min="1028" max="1028" width="9.7109375" customWidth="1"/>
    <col min="1029" max="1029" width="70.7109375" customWidth="1"/>
    <col min="1030" max="1030" width="11.7109375" customWidth="1"/>
    <col min="1031" max="1033" width="16.7109375" customWidth="1"/>
    <col min="1039" max="1042" width="0" hidden="1" customWidth="1"/>
    <col min="1281" max="1281" width="0" hidden="1" customWidth="1"/>
    <col min="1282" max="1282" width="11.7109375" customWidth="1"/>
    <col min="1283" max="1283" width="14.7109375" customWidth="1"/>
    <col min="1284" max="1284" width="9.7109375" customWidth="1"/>
    <col min="1285" max="1285" width="70.7109375" customWidth="1"/>
    <col min="1286" max="1286" width="11.7109375" customWidth="1"/>
    <col min="1287" max="1289" width="16.7109375" customWidth="1"/>
    <col min="1295" max="1298" width="0" hidden="1" customWidth="1"/>
    <col min="1537" max="1537" width="0" hidden="1" customWidth="1"/>
    <col min="1538" max="1538" width="11.7109375" customWidth="1"/>
    <col min="1539" max="1539" width="14.7109375" customWidth="1"/>
    <col min="1540" max="1540" width="9.7109375" customWidth="1"/>
    <col min="1541" max="1541" width="70.7109375" customWidth="1"/>
    <col min="1542" max="1542" width="11.7109375" customWidth="1"/>
    <col min="1543" max="1545" width="16.7109375" customWidth="1"/>
    <col min="1551" max="1554" width="0" hidden="1" customWidth="1"/>
    <col min="1793" max="1793" width="0" hidden="1" customWidth="1"/>
    <col min="1794" max="1794" width="11.7109375" customWidth="1"/>
    <col min="1795" max="1795" width="14.7109375" customWidth="1"/>
    <col min="1796" max="1796" width="9.7109375" customWidth="1"/>
    <col min="1797" max="1797" width="70.7109375" customWidth="1"/>
    <col min="1798" max="1798" width="11.7109375" customWidth="1"/>
    <col min="1799" max="1801" width="16.7109375" customWidth="1"/>
    <col min="1807" max="1810" width="0" hidden="1" customWidth="1"/>
    <col min="2049" max="2049" width="0" hidden="1" customWidth="1"/>
    <col min="2050" max="2050" width="11.7109375" customWidth="1"/>
    <col min="2051" max="2051" width="14.7109375" customWidth="1"/>
    <col min="2052" max="2052" width="9.7109375" customWidth="1"/>
    <col min="2053" max="2053" width="70.7109375" customWidth="1"/>
    <col min="2054" max="2054" width="11.7109375" customWidth="1"/>
    <col min="2055" max="2057" width="16.7109375" customWidth="1"/>
    <col min="2063" max="2066" width="0" hidden="1" customWidth="1"/>
    <col min="2305" max="2305" width="0" hidden="1" customWidth="1"/>
    <col min="2306" max="2306" width="11.7109375" customWidth="1"/>
    <col min="2307" max="2307" width="14.7109375" customWidth="1"/>
    <col min="2308" max="2308" width="9.7109375" customWidth="1"/>
    <col min="2309" max="2309" width="70.7109375" customWidth="1"/>
    <col min="2310" max="2310" width="11.7109375" customWidth="1"/>
    <col min="2311" max="2313" width="16.7109375" customWidth="1"/>
    <col min="2319" max="2322" width="0" hidden="1" customWidth="1"/>
    <col min="2561" max="2561" width="0" hidden="1" customWidth="1"/>
    <col min="2562" max="2562" width="11.7109375" customWidth="1"/>
    <col min="2563" max="2563" width="14.7109375" customWidth="1"/>
    <col min="2564" max="2564" width="9.7109375" customWidth="1"/>
    <col min="2565" max="2565" width="70.7109375" customWidth="1"/>
    <col min="2566" max="2566" width="11.7109375" customWidth="1"/>
    <col min="2567" max="2569" width="16.7109375" customWidth="1"/>
    <col min="2575" max="2578" width="0" hidden="1" customWidth="1"/>
    <col min="2817" max="2817" width="0" hidden="1" customWidth="1"/>
    <col min="2818" max="2818" width="11.7109375" customWidth="1"/>
    <col min="2819" max="2819" width="14.7109375" customWidth="1"/>
    <col min="2820" max="2820" width="9.7109375" customWidth="1"/>
    <col min="2821" max="2821" width="70.7109375" customWidth="1"/>
    <col min="2822" max="2822" width="11.7109375" customWidth="1"/>
    <col min="2823" max="2825" width="16.7109375" customWidth="1"/>
    <col min="2831" max="2834" width="0" hidden="1" customWidth="1"/>
    <col min="3073" max="3073" width="0" hidden="1" customWidth="1"/>
    <col min="3074" max="3074" width="11.7109375" customWidth="1"/>
    <col min="3075" max="3075" width="14.7109375" customWidth="1"/>
    <col min="3076" max="3076" width="9.7109375" customWidth="1"/>
    <col min="3077" max="3077" width="70.7109375" customWidth="1"/>
    <col min="3078" max="3078" width="11.7109375" customWidth="1"/>
    <col min="3079" max="3081" width="16.7109375" customWidth="1"/>
    <col min="3087" max="3090" width="0" hidden="1" customWidth="1"/>
    <col min="3329" max="3329" width="0" hidden="1" customWidth="1"/>
    <col min="3330" max="3330" width="11.7109375" customWidth="1"/>
    <col min="3331" max="3331" width="14.7109375" customWidth="1"/>
    <col min="3332" max="3332" width="9.7109375" customWidth="1"/>
    <col min="3333" max="3333" width="70.7109375" customWidth="1"/>
    <col min="3334" max="3334" width="11.7109375" customWidth="1"/>
    <col min="3335" max="3337" width="16.7109375" customWidth="1"/>
    <col min="3343" max="3346" width="0" hidden="1" customWidth="1"/>
    <col min="3585" max="3585" width="0" hidden="1" customWidth="1"/>
    <col min="3586" max="3586" width="11.7109375" customWidth="1"/>
    <col min="3587" max="3587" width="14.7109375" customWidth="1"/>
    <col min="3588" max="3588" width="9.7109375" customWidth="1"/>
    <col min="3589" max="3589" width="70.7109375" customWidth="1"/>
    <col min="3590" max="3590" width="11.7109375" customWidth="1"/>
    <col min="3591" max="3593" width="16.7109375" customWidth="1"/>
    <col min="3599" max="3602" width="0" hidden="1" customWidth="1"/>
    <col min="3841" max="3841" width="0" hidden="1" customWidth="1"/>
    <col min="3842" max="3842" width="11.7109375" customWidth="1"/>
    <col min="3843" max="3843" width="14.7109375" customWidth="1"/>
    <col min="3844" max="3844" width="9.7109375" customWidth="1"/>
    <col min="3845" max="3845" width="70.7109375" customWidth="1"/>
    <col min="3846" max="3846" width="11.7109375" customWidth="1"/>
    <col min="3847" max="3849" width="16.7109375" customWidth="1"/>
    <col min="3855" max="3858" width="0" hidden="1" customWidth="1"/>
    <col min="4097" max="4097" width="0" hidden="1" customWidth="1"/>
    <col min="4098" max="4098" width="11.7109375" customWidth="1"/>
    <col min="4099" max="4099" width="14.7109375" customWidth="1"/>
    <col min="4100" max="4100" width="9.7109375" customWidth="1"/>
    <col min="4101" max="4101" width="70.7109375" customWidth="1"/>
    <col min="4102" max="4102" width="11.7109375" customWidth="1"/>
    <col min="4103" max="4105" width="16.7109375" customWidth="1"/>
    <col min="4111" max="4114" width="0" hidden="1" customWidth="1"/>
    <col min="4353" max="4353" width="0" hidden="1" customWidth="1"/>
    <col min="4354" max="4354" width="11.7109375" customWidth="1"/>
    <col min="4355" max="4355" width="14.7109375" customWidth="1"/>
    <col min="4356" max="4356" width="9.7109375" customWidth="1"/>
    <col min="4357" max="4357" width="70.7109375" customWidth="1"/>
    <col min="4358" max="4358" width="11.7109375" customWidth="1"/>
    <col min="4359" max="4361" width="16.7109375" customWidth="1"/>
    <col min="4367" max="4370" width="0" hidden="1" customWidth="1"/>
    <col min="4609" max="4609" width="0" hidden="1" customWidth="1"/>
    <col min="4610" max="4610" width="11.7109375" customWidth="1"/>
    <col min="4611" max="4611" width="14.7109375" customWidth="1"/>
    <col min="4612" max="4612" width="9.7109375" customWidth="1"/>
    <col min="4613" max="4613" width="70.7109375" customWidth="1"/>
    <col min="4614" max="4614" width="11.7109375" customWidth="1"/>
    <col min="4615" max="4617" width="16.7109375" customWidth="1"/>
    <col min="4623" max="4626" width="0" hidden="1" customWidth="1"/>
    <col min="4865" max="4865" width="0" hidden="1" customWidth="1"/>
    <col min="4866" max="4866" width="11.7109375" customWidth="1"/>
    <col min="4867" max="4867" width="14.7109375" customWidth="1"/>
    <col min="4868" max="4868" width="9.7109375" customWidth="1"/>
    <col min="4869" max="4869" width="70.7109375" customWidth="1"/>
    <col min="4870" max="4870" width="11.7109375" customWidth="1"/>
    <col min="4871" max="4873" width="16.7109375" customWidth="1"/>
    <col min="4879" max="4882" width="0" hidden="1" customWidth="1"/>
    <col min="5121" max="5121" width="0" hidden="1" customWidth="1"/>
    <col min="5122" max="5122" width="11.7109375" customWidth="1"/>
    <col min="5123" max="5123" width="14.7109375" customWidth="1"/>
    <col min="5124" max="5124" width="9.7109375" customWidth="1"/>
    <col min="5125" max="5125" width="70.7109375" customWidth="1"/>
    <col min="5126" max="5126" width="11.7109375" customWidth="1"/>
    <col min="5127" max="5129" width="16.7109375" customWidth="1"/>
    <col min="5135" max="5138" width="0" hidden="1" customWidth="1"/>
    <col min="5377" max="5377" width="0" hidden="1" customWidth="1"/>
    <col min="5378" max="5378" width="11.7109375" customWidth="1"/>
    <col min="5379" max="5379" width="14.7109375" customWidth="1"/>
    <col min="5380" max="5380" width="9.7109375" customWidth="1"/>
    <col min="5381" max="5381" width="70.7109375" customWidth="1"/>
    <col min="5382" max="5382" width="11.7109375" customWidth="1"/>
    <col min="5383" max="5385" width="16.7109375" customWidth="1"/>
    <col min="5391" max="5394" width="0" hidden="1" customWidth="1"/>
    <col min="5633" max="5633" width="0" hidden="1" customWidth="1"/>
    <col min="5634" max="5634" width="11.7109375" customWidth="1"/>
    <col min="5635" max="5635" width="14.7109375" customWidth="1"/>
    <col min="5636" max="5636" width="9.7109375" customWidth="1"/>
    <col min="5637" max="5637" width="70.7109375" customWidth="1"/>
    <col min="5638" max="5638" width="11.7109375" customWidth="1"/>
    <col min="5639" max="5641" width="16.7109375" customWidth="1"/>
    <col min="5647" max="5650" width="0" hidden="1" customWidth="1"/>
    <col min="5889" max="5889" width="0" hidden="1" customWidth="1"/>
    <col min="5890" max="5890" width="11.7109375" customWidth="1"/>
    <col min="5891" max="5891" width="14.7109375" customWidth="1"/>
    <col min="5892" max="5892" width="9.7109375" customWidth="1"/>
    <col min="5893" max="5893" width="70.7109375" customWidth="1"/>
    <col min="5894" max="5894" width="11.7109375" customWidth="1"/>
    <col min="5895" max="5897" width="16.7109375" customWidth="1"/>
    <col min="5903" max="5906" width="0" hidden="1" customWidth="1"/>
    <col min="6145" max="6145" width="0" hidden="1" customWidth="1"/>
    <col min="6146" max="6146" width="11.7109375" customWidth="1"/>
    <col min="6147" max="6147" width="14.7109375" customWidth="1"/>
    <col min="6148" max="6148" width="9.7109375" customWidth="1"/>
    <col min="6149" max="6149" width="70.7109375" customWidth="1"/>
    <col min="6150" max="6150" width="11.7109375" customWidth="1"/>
    <col min="6151" max="6153" width="16.7109375" customWidth="1"/>
    <col min="6159" max="6162" width="0" hidden="1" customWidth="1"/>
    <col min="6401" max="6401" width="0" hidden="1" customWidth="1"/>
    <col min="6402" max="6402" width="11.7109375" customWidth="1"/>
    <col min="6403" max="6403" width="14.7109375" customWidth="1"/>
    <col min="6404" max="6404" width="9.7109375" customWidth="1"/>
    <col min="6405" max="6405" width="70.7109375" customWidth="1"/>
    <col min="6406" max="6406" width="11.7109375" customWidth="1"/>
    <col min="6407" max="6409" width="16.7109375" customWidth="1"/>
    <col min="6415" max="6418" width="0" hidden="1" customWidth="1"/>
    <col min="6657" max="6657" width="0" hidden="1" customWidth="1"/>
    <col min="6658" max="6658" width="11.7109375" customWidth="1"/>
    <col min="6659" max="6659" width="14.7109375" customWidth="1"/>
    <col min="6660" max="6660" width="9.7109375" customWidth="1"/>
    <col min="6661" max="6661" width="70.7109375" customWidth="1"/>
    <col min="6662" max="6662" width="11.7109375" customWidth="1"/>
    <col min="6663" max="6665" width="16.7109375" customWidth="1"/>
    <col min="6671" max="6674" width="0" hidden="1" customWidth="1"/>
    <col min="6913" max="6913" width="0" hidden="1" customWidth="1"/>
    <col min="6914" max="6914" width="11.7109375" customWidth="1"/>
    <col min="6915" max="6915" width="14.7109375" customWidth="1"/>
    <col min="6916" max="6916" width="9.7109375" customWidth="1"/>
    <col min="6917" max="6917" width="70.7109375" customWidth="1"/>
    <col min="6918" max="6918" width="11.7109375" customWidth="1"/>
    <col min="6919" max="6921" width="16.7109375" customWidth="1"/>
    <col min="6927" max="6930" width="0" hidden="1" customWidth="1"/>
    <col min="7169" max="7169" width="0" hidden="1" customWidth="1"/>
    <col min="7170" max="7170" width="11.7109375" customWidth="1"/>
    <col min="7171" max="7171" width="14.7109375" customWidth="1"/>
    <col min="7172" max="7172" width="9.7109375" customWidth="1"/>
    <col min="7173" max="7173" width="70.7109375" customWidth="1"/>
    <col min="7174" max="7174" width="11.7109375" customWidth="1"/>
    <col min="7175" max="7177" width="16.7109375" customWidth="1"/>
    <col min="7183" max="7186" width="0" hidden="1" customWidth="1"/>
    <col min="7425" max="7425" width="0" hidden="1" customWidth="1"/>
    <col min="7426" max="7426" width="11.7109375" customWidth="1"/>
    <col min="7427" max="7427" width="14.7109375" customWidth="1"/>
    <col min="7428" max="7428" width="9.7109375" customWidth="1"/>
    <col min="7429" max="7429" width="70.7109375" customWidth="1"/>
    <col min="7430" max="7430" width="11.7109375" customWidth="1"/>
    <col min="7431" max="7433" width="16.7109375" customWidth="1"/>
    <col min="7439" max="7442" width="0" hidden="1" customWidth="1"/>
    <col min="7681" max="7681" width="0" hidden="1" customWidth="1"/>
    <col min="7682" max="7682" width="11.7109375" customWidth="1"/>
    <col min="7683" max="7683" width="14.7109375" customWidth="1"/>
    <col min="7684" max="7684" width="9.7109375" customWidth="1"/>
    <col min="7685" max="7685" width="70.7109375" customWidth="1"/>
    <col min="7686" max="7686" width="11.7109375" customWidth="1"/>
    <col min="7687" max="7689" width="16.7109375" customWidth="1"/>
    <col min="7695" max="7698" width="0" hidden="1" customWidth="1"/>
    <col min="7937" max="7937" width="0" hidden="1" customWidth="1"/>
    <col min="7938" max="7938" width="11.7109375" customWidth="1"/>
    <col min="7939" max="7939" width="14.7109375" customWidth="1"/>
    <col min="7940" max="7940" width="9.7109375" customWidth="1"/>
    <col min="7941" max="7941" width="70.7109375" customWidth="1"/>
    <col min="7942" max="7942" width="11.7109375" customWidth="1"/>
    <col min="7943" max="7945" width="16.7109375" customWidth="1"/>
    <col min="7951" max="7954" width="0" hidden="1" customWidth="1"/>
    <col min="8193" max="8193" width="0" hidden="1" customWidth="1"/>
    <col min="8194" max="8194" width="11.7109375" customWidth="1"/>
    <col min="8195" max="8195" width="14.7109375" customWidth="1"/>
    <col min="8196" max="8196" width="9.7109375" customWidth="1"/>
    <col min="8197" max="8197" width="70.7109375" customWidth="1"/>
    <col min="8198" max="8198" width="11.7109375" customWidth="1"/>
    <col min="8199" max="8201" width="16.7109375" customWidth="1"/>
    <col min="8207" max="8210" width="0" hidden="1" customWidth="1"/>
    <col min="8449" max="8449" width="0" hidden="1" customWidth="1"/>
    <col min="8450" max="8450" width="11.7109375" customWidth="1"/>
    <col min="8451" max="8451" width="14.7109375" customWidth="1"/>
    <col min="8452" max="8452" width="9.7109375" customWidth="1"/>
    <col min="8453" max="8453" width="70.7109375" customWidth="1"/>
    <col min="8454" max="8454" width="11.7109375" customWidth="1"/>
    <col min="8455" max="8457" width="16.7109375" customWidth="1"/>
    <col min="8463" max="8466" width="0" hidden="1" customWidth="1"/>
    <col min="8705" max="8705" width="0" hidden="1" customWidth="1"/>
    <col min="8706" max="8706" width="11.7109375" customWidth="1"/>
    <col min="8707" max="8707" width="14.7109375" customWidth="1"/>
    <col min="8708" max="8708" width="9.7109375" customWidth="1"/>
    <col min="8709" max="8709" width="70.7109375" customWidth="1"/>
    <col min="8710" max="8710" width="11.7109375" customWidth="1"/>
    <col min="8711" max="8713" width="16.7109375" customWidth="1"/>
    <col min="8719" max="8722" width="0" hidden="1" customWidth="1"/>
    <col min="8961" max="8961" width="0" hidden="1" customWidth="1"/>
    <col min="8962" max="8962" width="11.7109375" customWidth="1"/>
    <col min="8963" max="8963" width="14.7109375" customWidth="1"/>
    <col min="8964" max="8964" width="9.7109375" customWidth="1"/>
    <col min="8965" max="8965" width="70.7109375" customWidth="1"/>
    <col min="8966" max="8966" width="11.7109375" customWidth="1"/>
    <col min="8967" max="8969" width="16.7109375" customWidth="1"/>
    <col min="8975" max="8978" width="0" hidden="1" customWidth="1"/>
    <col min="9217" max="9217" width="0" hidden="1" customWidth="1"/>
    <col min="9218" max="9218" width="11.7109375" customWidth="1"/>
    <col min="9219" max="9219" width="14.7109375" customWidth="1"/>
    <col min="9220" max="9220" width="9.7109375" customWidth="1"/>
    <col min="9221" max="9221" width="70.7109375" customWidth="1"/>
    <col min="9222" max="9222" width="11.7109375" customWidth="1"/>
    <col min="9223" max="9225" width="16.7109375" customWidth="1"/>
    <col min="9231" max="9234" width="0" hidden="1" customWidth="1"/>
    <col min="9473" max="9473" width="0" hidden="1" customWidth="1"/>
    <col min="9474" max="9474" width="11.7109375" customWidth="1"/>
    <col min="9475" max="9475" width="14.7109375" customWidth="1"/>
    <col min="9476" max="9476" width="9.7109375" customWidth="1"/>
    <col min="9477" max="9477" width="70.7109375" customWidth="1"/>
    <col min="9478" max="9478" width="11.7109375" customWidth="1"/>
    <col min="9479" max="9481" width="16.7109375" customWidth="1"/>
    <col min="9487" max="9490" width="0" hidden="1" customWidth="1"/>
    <col min="9729" max="9729" width="0" hidden="1" customWidth="1"/>
    <col min="9730" max="9730" width="11.7109375" customWidth="1"/>
    <col min="9731" max="9731" width="14.7109375" customWidth="1"/>
    <col min="9732" max="9732" width="9.7109375" customWidth="1"/>
    <col min="9733" max="9733" width="70.7109375" customWidth="1"/>
    <col min="9734" max="9734" width="11.7109375" customWidth="1"/>
    <col min="9735" max="9737" width="16.7109375" customWidth="1"/>
    <col min="9743" max="9746" width="0" hidden="1" customWidth="1"/>
    <col min="9985" max="9985" width="0" hidden="1" customWidth="1"/>
    <col min="9986" max="9986" width="11.7109375" customWidth="1"/>
    <col min="9987" max="9987" width="14.7109375" customWidth="1"/>
    <col min="9988" max="9988" width="9.7109375" customWidth="1"/>
    <col min="9989" max="9989" width="70.7109375" customWidth="1"/>
    <col min="9990" max="9990" width="11.7109375" customWidth="1"/>
    <col min="9991" max="9993" width="16.7109375" customWidth="1"/>
    <col min="9999" max="10002" width="0" hidden="1" customWidth="1"/>
    <col min="10241" max="10241" width="0" hidden="1" customWidth="1"/>
    <col min="10242" max="10242" width="11.7109375" customWidth="1"/>
    <col min="10243" max="10243" width="14.7109375" customWidth="1"/>
    <col min="10244" max="10244" width="9.7109375" customWidth="1"/>
    <col min="10245" max="10245" width="70.7109375" customWidth="1"/>
    <col min="10246" max="10246" width="11.7109375" customWidth="1"/>
    <col min="10247" max="10249" width="16.7109375" customWidth="1"/>
    <col min="10255" max="10258" width="0" hidden="1" customWidth="1"/>
    <col min="10497" max="10497" width="0" hidden="1" customWidth="1"/>
    <col min="10498" max="10498" width="11.7109375" customWidth="1"/>
    <col min="10499" max="10499" width="14.7109375" customWidth="1"/>
    <col min="10500" max="10500" width="9.7109375" customWidth="1"/>
    <col min="10501" max="10501" width="70.7109375" customWidth="1"/>
    <col min="10502" max="10502" width="11.7109375" customWidth="1"/>
    <col min="10503" max="10505" width="16.7109375" customWidth="1"/>
    <col min="10511" max="10514" width="0" hidden="1" customWidth="1"/>
    <col min="10753" max="10753" width="0" hidden="1" customWidth="1"/>
    <col min="10754" max="10754" width="11.7109375" customWidth="1"/>
    <col min="10755" max="10755" width="14.7109375" customWidth="1"/>
    <col min="10756" max="10756" width="9.7109375" customWidth="1"/>
    <col min="10757" max="10757" width="70.7109375" customWidth="1"/>
    <col min="10758" max="10758" width="11.7109375" customWidth="1"/>
    <col min="10759" max="10761" width="16.7109375" customWidth="1"/>
    <col min="10767" max="10770" width="0" hidden="1" customWidth="1"/>
    <col min="11009" max="11009" width="0" hidden="1" customWidth="1"/>
    <col min="11010" max="11010" width="11.7109375" customWidth="1"/>
    <col min="11011" max="11011" width="14.7109375" customWidth="1"/>
    <col min="11012" max="11012" width="9.7109375" customWidth="1"/>
    <col min="11013" max="11013" width="70.7109375" customWidth="1"/>
    <col min="11014" max="11014" width="11.7109375" customWidth="1"/>
    <col min="11015" max="11017" width="16.7109375" customWidth="1"/>
    <col min="11023" max="11026" width="0" hidden="1" customWidth="1"/>
    <col min="11265" max="11265" width="0" hidden="1" customWidth="1"/>
    <col min="11266" max="11266" width="11.7109375" customWidth="1"/>
    <col min="11267" max="11267" width="14.7109375" customWidth="1"/>
    <col min="11268" max="11268" width="9.7109375" customWidth="1"/>
    <col min="11269" max="11269" width="70.7109375" customWidth="1"/>
    <col min="11270" max="11270" width="11.7109375" customWidth="1"/>
    <col min="11271" max="11273" width="16.7109375" customWidth="1"/>
    <col min="11279" max="11282" width="0" hidden="1" customWidth="1"/>
    <col min="11521" max="11521" width="0" hidden="1" customWidth="1"/>
    <col min="11522" max="11522" width="11.7109375" customWidth="1"/>
    <col min="11523" max="11523" width="14.7109375" customWidth="1"/>
    <col min="11524" max="11524" width="9.7109375" customWidth="1"/>
    <col min="11525" max="11525" width="70.7109375" customWidth="1"/>
    <col min="11526" max="11526" width="11.7109375" customWidth="1"/>
    <col min="11527" max="11529" width="16.7109375" customWidth="1"/>
    <col min="11535" max="11538" width="0" hidden="1" customWidth="1"/>
    <col min="11777" max="11777" width="0" hidden="1" customWidth="1"/>
    <col min="11778" max="11778" width="11.7109375" customWidth="1"/>
    <col min="11779" max="11779" width="14.7109375" customWidth="1"/>
    <col min="11780" max="11780" width="9.7109375" customWidth="1"/>
    <col min="11781" max="11781" width="70.7109375" customWidth="1"/>
    <col min="11782" max="11782" width="11.7109375" customWidth="1"/>
    <col min="11783" max="11785" width="16.7109375" customWidth="1"/>
    <col min="11791" max="11794" width="0" hidden="1" customWidth="1"/>
    <col min="12033" max="12033" width="0" hidden="1" customWidth="1"/>
    <col min="12034" max="12034" width="11.7109375" customWidth="1"/>
    <col min="12035" max="12035" width="14.7109375" customWidth="1"/>
    <col min="12036" max="12036" width="9.7109375" customWidth="1"/>
    <col min="12037" max="12037" width="70.7109375" customWidth="1"/>
    <col min="12038" max="12038" width="11.7109375" customWidth="1"/>
    <col min="12039" max="12041" width="16.7109375" customWidth="1"/>
    <col min="12047" max="12050" width="0" hidden="1" customWidth="1"/>
    <col min="12289" max="12289" width="0" hidden="1" customWidth="1"/>
    <col min="12290" max="12290" width="11.7109375" customWidth="1"/>
    <col min="12291" max="12291" width="14.7109375" customWidth="1"/>
    <col min="12292" max="12292" width="9.7109375" customWidth="1"/>
    <col min="12293" max="12293" width="70.7109375" customWidth="1"/>
    <col min="12294" max="12294" width="11.7109375" customWidth="1"/>
    <col min="12295" max="12297" width="16.7109375" customWidth="1"/>
    <col min="12303" max="12306" width="0" hidden="1" customWidth="1"/>
    <col min="12545" max="12545" width="0" hidden="1" customWidth="1"/>
    <col min="12546" max="12546" width="11.7109375" customWidth="1"/>
    <col min="12547" max="12547" width="14.7109375" customWidth="1"/>
    <col min="12548" max="12548" width="9.7109375" customWidth="1"/>
    <col min="12549" max="12549" width="70.7109375" customWidth="1"/>
    <col min="12550" max="12550" width="11.7109375" customWidth="1"/>
    <col min="12551" max="12553" width="16.7109375" customWidth="1"/>
    <col min="12559" max="12562" width="0" hidden="1" customWidth="1"/>
    <col min="12801" max="12801" width="0" hidden="1" customWidth="1"/>
    <col min="12802" max="12802" width="11.7109375" customWidth="1"/>
    <col min="12803" max="12803" width="14.7109375" customWidth="1"/>
    <col min="12804" max="12804" width="9.7109375" customWidth="1"/>
    <col min="12805" max="12805" width="70.7109375" customWidth="1"/>
    <col min="12806" max="12806" width="11.7109375" customWidth="1"/>
    <col min="12807" max="12809" width="16.7109375" customWidth="1"/>
    <col min="12815" max="12818" width="0" hidden="1" customWidth="1"/>
    <col min="13057" max="13057" width="0" hidden="1" customWidth="1"/>
    <col min="13058" max="13058" width="11.7109375" customWidth="1"/>
    <col min="13059" max="13059" width="14.7109375" customWidth="1"/>
    <col min="13060" max="13060" width="9.7109375" customWidth="1"/>
    <col min="13061" max="13061" width="70.7109375" customWidth="1"/>
    <col min="13062" max="13062" width="11.7109375" customWidth="1"/>
    <col min="13063" max="13065" width="16.7109375" customWidth="1"/>
    <col min="13071" max="13074" width="0" hidden="1" customWidth="1"/>
    <col min="13313" max="13313" width="0" hidden="1" customWidth="1"/>
    <col min="13314" max="13314" width="11.7109375" customWidth="1"/>
    <col min="13315" max="13315" width="14.7109375" customWidth="1"/>
    <col min="13316" max="13316" width="9.7109375" customWidth="1"/>
    <col min="13317" max="13317" width="70.7109375" customWidth="1"/>
    <col min="13318" max="13318" width="11.7109375" customWidth="1"/>
    <col min="13319" max="13321" width="16.7109375" customWidth="1"/>
    <col min="13327" max="13330" width="0" hidden="1" customWidth="1"/>
    <col min="13569" max="13569" width="0" hidden="1" customWidth="1"/>
    <col min="13570" max="13570" width="11.7109375" customWidth="1"/>
    <col min="13571" max="13571" width="14.7109375" customWidth="1"/>
    <col min="13572" max="13572" width="9.7109375" customWidth="1"/>
    <col min="13573" max="13573" width="70.7109375" customWidth="1"/>
    <col min="13574" max="13574" width="11.7109375" customWidth="1"/>
    <col min="13575" max="13577" width="16.7109375" customWidth="1"/>
    <col min="13583" max="13586" width="0" hidden="1" customWidth="1"/>
    <col min="13825" max="13825" width="0" hidden="1" customWidth="1"/>
    <col min="13826" max="13826" width="11.7109375" customWidth="1"/>
    <col min="13827" max="13827" width="14.7109375" customWidth="1"/>
    <col min="13828" max="13828" width="9.7109375" customWidth="1"/>
    <col min="13829" max="13829" width="70.7109375" customWidth="1"/>
    <col min="13830" max="13830" width="11.7109375" customWidth="1"/>
    <col min="13831" max="13833" width="16.7109375" customWidth="1"/>
    <col min="13839" max="13842" width="0" hidden="1" customWidth="1"/>
    <col min="14081" max="14081" width="0" hidden="1" customWidth="1"/>
    <col min="14082" max="14082" width="11.7109375" customWidth="1"/>
    <col min="14083" max="14083" width="14.7109375" customWidth="1"/>
    <col min="14084" max="14084" width="9.7109375" customWidth="1"/>
    <col min="14085" max="14085" width="70.7109375" customWidth="1"/>
    <col min="14086" max="14086" width="11.7109375" customWidth="1"/>
    <col min="14087" max="14089" width="16.7109375" customWidth="1"/>
    <col min="14095" max="14098" width="0" hidden="1" customWidth="1"/>
    <col min="14337" max="14337" width="0" hidden="1" customWidth="1"/>
    <col min="14338" max="14338" width="11.7109375" customWidth="1"/>
    <col min="14339" max="14339" width="14.7109375" customWidth="1"/>
    <col min="14340" max="14340" width="9.7109375" customWidth="1"/>
    <col min="14341" max="14341" width="70.7109375" customWidth="1"/>
    <col min="14342" max="14342" width="11.7109375" customWidth="1"/>
    <col min="14343" max="14345" width="16.7109375" customWidth="1"/>
    <col min="14351" max="14354" width="0" hidden="1" customWidth="1"/>
    <col min="14593" max="14593" width="0" hidden="1" customWidth="1"/>
    <col min="14594" max="14594" width="11.7109375" customWidth="1"/>
    <col min="14595" max="14595" width="14.7109375" customWidth="1"/>
    <col min="14596" max="14596" width="9.7109375" customWidth="1"/>
    <col min="14597" max="14597" width="70.7109375" customWidth="1"/>
    <col min="14598" max="14598" width="11.7109375" customWidth="1"/>
    <col min="14599" max="14601" width="16.7109375" customWidth="1"/>
    <col min="14607" max="14610" width="0" hidden="1" customWidth="1"/>
    <col min="14849" max="14849" width="0" hidden="1" customWidth="1"/>
    <col min="14850" max="14850" width="11.7109375" customWidth="1"/>
    <col min="14851" max="14851" width="14.7109375" customWidth="1"/>
    <col min="14852" max="14852" width="9.7109375" customWidth="1"/>
    <col min="14853" max="14853" width="70.7109375" customWidth="1"/>
    <col min="14854" max="14854" width="11.7109375" customWidth="1"/>
    <col min="14855" max="14857" width="16.7109375" customWidth="1"/>
    <col min="14863" max="14866" width="0" hidden="1" customWidth="1"/>
    <col min="15105" max="15105" width="0" hidden="1" customWidth="1"/>
    <col min="15106" max="15106" width="11.7109375" customWidth="1"/>
    <col min="15107" max="15107" width="14.7109375" customWidth="1"/>
    <col min="15108" max="15108" width="9.7109375" customWidth="1"/>
    <col min="15109" max="15109" width="70.7109375" customWidth="1"/>
    <col min="15110" max="15110" width="11.7109375" customWidth="1"/>
    <col min="15111" max="15113" width="16.7109375" customWidth="1"/>
    <col min="15119" max="15122" width="0" hidden="1" customWidth="1"/>
    <col min="15361" max="15361" width="0" hidden="1" customWidth="1"/>
    <col min="15362" max="15362" width="11.7109375" customWidth="1"/>
    <col min="15363" max="15363" width="14.7109375" customWidth="1"/>
    <col min="15364" max="15364" width="9.7109375" customWidth="1"/>
    <col min="15365" max="15365" width="70.7109375" customWidth="1"/>
    <col min="15366" max="15366" width="11.7109375" customWidth="1"/>
    <col min="15367" max="15369" width="16.7109375" customWidth="1"/>
    <col min="15375" max="15378" width="0" hidden="1" customWidth="1"/>
    <col min="15617" max="15617" width="0" hidden="1" customWidth="1"/>
    <col min="15618" max="15618" width="11.7109375" customWidth="1"/>
    <col min="15619" max="15619" width="14.7109375" customWidth="1"/>
    <col min="15620" max="15620" width="9.7109375" customWidth="1"/>
    <col min="15621" max="15621" width="70.7109375" customWidth="1"/>
    <col min="15622" max="15622" width="11.7109375" customWidth="1"/>
    <col min="15623" max="15625" width="16.7109375" customWidth="1"/>
    <col min="15631" max="15634" width="0" hidden="1" customWidth="1"/>
    <col min="15873" max="15873" width="0" hidden="1" customWidth="1"/>
    <col min="15874" max="15874" width="11.7109375" customWidth="1"/>
    <col min="15875" max="15875" width="14.7109375" customWidth="1"/>
    <col min="15876" max="15876" width="9.7109375" customWidth="1"/>
    <col min="15877" max="15877" width="70.7109375" customWidth="1"/>
    <col min="15878" max="15878" width="11.7109375" customWidth="1"/>
    <col min="15879" max="15881" width="16.7109375" customWidth="1"/>
    <col min="15887" max="15890" width="0" hidden="1" customWidth="1"/>
    <col min="16129" max="16129" width="0" hidden="1" customWidth="1"/>
    <col min="16130" max="16130" width="11.7109375" customWidth="1"/>
    <col min="16131" max="16131" width="14.7109375" customWidth="1"/>
    <col min="16132" max="16132" width="9.7109375" customWidth="1"/>
    <col min="16133" max="16133" width="70.7109375" customWidth="1"/>
    <col min="16134" max="16134" width="11.7109375" customWidth="1"/>
    <col min="16135" max="16137" width="16.7109375" customWidth="1"/>
    <col min="16143" max="16146" width="0" hidden="1" customWidth="1"/>
  </cols>
  <sheetData>
    <row r="1" spans="1:18" ht="12.75" customHeight="1">
      <c r="A1" t="s">
        <v>0</v>
      </c>
      <c r="B1" s="1"/>
      <c r="C1" s="1"/>
      <c r="D1" s="1"/>
      <c r="E1" s="1" t="s">
        <v>1</v>
      </c>
      <c r="F1" s="1"/>
      <c r="G1" s="1"/>
      <c r="H1" s="1"/>
      <c r="I1" s="1"/>
      <c r="P1" t="s">
        <v>2</v>
      </c>
    </row>
    <row r="2" spans="1:18" ht="24.95" customHeight="1">
      <c r="B2" s="1"/>
      <c r="C2" s="1"/>
      <c r="D2" s="1"/>
      <c r="E2" s="2" t="s">
        <v>3</v>
      </c>
      <c r="F2" s="1"/>
      <c r="G2" s="1"/>
      <c r="H2" s="3"/>
      <c r="I2" s="3"/>
      <c r="O2">
        <f>0+O12+O33+O58+O83+O88+O97+O102+O115+O128+O137+O150+O191+O204+O217+O250+O279+O304+O313+O330+O335</f>
        <v>0</v>
      </c>
      <c r="P2" t="s">
        <v>2</v>
      </c>
    </row>
    <row r="3" spans="1:18" ht="15" customHeight="1">
      <c r="A3" t="s">
        <v>4</v>
      </c>
      <c r="B3" s="4" t="s">
        <v>5</v>
      </c>
      <c r="C3" s="30" t="s">
        <v>6</v>
      </c>
      <c r="D3" s="31"/>
      <c r="E3" s="5" t="s">
        <v>7</v>
      </c>
      <c r="F3" s="1"/>
      <c r="G3" s="6"/>
      <c r="H3" s="34" t="s">
        <v>451</v>
      </c>
      <c r="I3" s="7">
        <f>0+I12+I33+I58+I83+I88+I97+I102+I115+I128+I137+I150+I191+I204+I217+I250+I279+I304+I313+I330+I335</f>
        <v>0</v>
      </c>
      <c r="O3" t="s">
        <v>8</v>
      </c>
      <c r="P3" t="s">
        <v>9</v>
      </c>
    </row>
    <row r="4" spans="1:18" ht="15" customHeight="1">
      <c r="A4" t="s">
        <v>10</v>
      </c>
      <c r="B4" s="4" t="s">
        <v>11</v>
      </c>
      <c r="C4" s="30" t="s">
        <v>12</v>
      </c>
      <c r="D4" s="31"/>
      <c r="E4" s="5" t="s">
        <v>13</v>
      </c>
      <c r="F4" s="1"/>
      <c r="G4" s="1"/>
      <c r="H4" s="8"/>
      <c r="I4" s="8"/>
      <c r="O4" t="s">
        <v>14</v>
      </c>
      <c r="P4" t="s">
        <v>9</v>
      </c>
    </row>
    <row r="5" spans="1:18" ht="12.75" customHeight="1">
      <c r="A5" t="s">
        <v>15</v>
      </c>
      <c r="B5" s="4" t="s">
        <v>11</v>
      </c>
      <c r="C5" s="30" t="s">
        <v>16</v>
      </c>
      <c r="D5" s="31"/>
      <c r="E5" s="5" t="s">
        <v>17</v>
      </c>
      <c r="F5" s="1"/>
      <c r="G5" s="1"/>
      <c r="H5" s="1"/>
      <c r="I5" s="1"/>
      <c r="O5" t="s">
        <v>18</v>
      </c>
      <c r="P5" t="s">
        <v>9</v>
      </c>
    </row>
    <row r="6" spans="1:18" ht="12.75" customHeight="1">
      <c r="A6" t="s">
        <v>19</v>
      </c>
      <c r="B6" s="4" t="s">
        <v>11</v>
      </c>
      <c r="C6" s="30" t="s">
        <v>20</v>
      </c>
      <c r="D6" s="31"/>
      <c r="E6" s="5" t="s">
        <v>21</v>
      </c>
      <c r="F6" s="1"/>
      <c r="G6" s="1"/>
      <c r="H6" s="1"/>
      <c r="I6" s="1"/>
    </row>
    <row r="7" spans="1:18" ht="12.75" customHeight="1">
      <c r="A7" t="s">
        <v>22</v>
      </c>
      <c r="B7" s="4" t="s">
        <v>11</v>
      </c>
      <c r="C7" s="30" t="s">
        <v>23</v>
      </c>
      <c r="D7" s="31"/>
      <c r="E7" s="5" t="s">
        <v>24</v>
      </c>
      <c r="F7" s="1"/>
      <c r="G7" s="1"/>
      <c r="H7" s="1"/>
      <c r="I7" s="1"/>
    </row>
    <row r="8" spans="1:18" ht="12.75" customHeight="1">
      <c r="A8" t="s">
        <v>25</v>
      </c>
      <c r="B8" s="9" t="s">
        <v>26</v>
      </c>
      <c r="C8" s="32" t="s">
        <v>451</v>
      </c>
      <c r="D8" s="33"/>
      <c r="E8" s="10" t="s">
        <v>27</v>
      </c>
      <c r="F8" s="3"/>
      <c r="G8" s="3"/>
      <c r="H8" s="3"/>
      <c r="I8" s="3"/>
    </row>
    <row r="9" spans="1:18" ht="12.75" customHeight="1">
      <c r="A9" s="29" t="s">
        <v>28</v>
      </c>
      <c r="B9" s="29" t="s">
        <v>29</v>
      </c>
      <c r="C9" s="29" t="s">
        <v>30</v>
      </c>
      <c r="D9" s="29" t="s">
        <v>31</v>
      </c>
      <c r="E9" s="29" t="s">
        <v>32</v>
      </c>
      <c r="F9" s="29" t="s">
        <v>33</v>
      </c>
      <c r="G9" s="29" t="s">
        <v>34</v>
      </c>
      <c r="H9" s="29" t="s">
        <v>35</v>
      </c>
      <c r="I9" s="29"/>
    </row>
    <row r="10" spans="1:18" ht="12.75" customHeight="1">
      <c r="A10" s="29"/>
      <c r="B10" s="29"/>
      <c r="C10" s="29"/>
      <c r="D10" s="29"/>
      <c r="E10" s="29"/>
      <c r="F10" s="29"/>
      <c r="G10" s="29"/>
      <c r="H10" s="11" t="s">
        <v>36</v>
      </c>
      <c r="I10" s="11" t="s">
        <v>37</v>
      </c>
    </row>
    <row r="11" spans="1:18" ht="12.75" customHeight="1">
      <c r="A11" s="11" t="s">
        <v>38</v>
      </c>
      <c r="B11" s="11" t="s">
        <v>39</v>
      </c>
      <c r="C11" s="11" t="s">
        <v>9</v>
      </c>
      <c r="D11" s="11" t="s">
        <v>2</v>
      </c>
      <c r="E11" s="11" t="s">
        <v>40</v>
      </c>
      <c r="F11" s="11" t="s">
        <v>41</v>
      </c>
      <c r="G11" s="11" t="s">
        <v>42</v>
      </c>
      <c r="H11" s="11" t="s">
        <v>43</v>
      </c>
      <c r="I11" s="11" t="s">
        <v>44</v>
      </c>
    </row>
    <row r="12" spans="1:18" ht="12.75" customHeight="1">
      <c r="A12" s="12" t="s">
        <v>45</v>
      </c>
      <c r="B12" s="12"/>
      <c r="C12" s="13" t="s">
        <v>39</v>
      </c>
      <c r="D12" s="12"/>
      <c r="E12" s="14" t="s">
        <v>46</v>
      </c>
      <c r="F12" s="12"/>
      <c r="G12" s="12"/>
      <c r="H12" s="12"/>
      <c r="I12" s="15">
        <f>0+Q12</f>
        <v>0</v>
      </c>
      <c r="O12">
        <f>0+R12</f>
        <v>0</v>
      </c>
      <c r="Q12">
        <f>0+I13+I17+I21+I25+I29</f>
        <v>0</v>
      </c>
      <c r="R12">
        <f>0+O13+O17+O21+O25+O29</f>
        <v>0</v>
      </c>
    </row>
    <row r="13" spans="1:18">
      <c r="A13" s="16" t="s">
        <v>47</v>
      </c>
      <c r="B13" s="17" t="s">
        <v>39</v>
      </c>
      <c r="C13" s="17" t="s">
        <v>48</v>
      </c>
      <c r="D13" s="16" t="s">
        <v>49</v>
      </c>
      <c r="E13" s="18" t="s">
        <v>50</v>
      </c>
      <c r="F13" s="19" t="s">
        <v>51</v>
      </c>
      <c r="G13" s="20">
        <v>136.86000000000001</v>
      </c>
      <c r="H13" s="21">
        <v>0</v>
      </c>
      <c r="I13" s="21">
        <f>ROUND(ROUND(H13,2)*ROUND(G13,3),2)</f>
        <v>0</v>
      </c>
      <c r="O13">
        <f>(I13*21)/100</f>
        <v>0</v>
      </c>
      <c r="P13" t="s">
        <v>9</v>
      </c>
    </row>
    <row r="14" spans="1:18" ht="25.5">
      <c r="A14" s="22" t="s">
        <v>52</v>
      </c>
      <c r="E14" s="23" t="s">
        <v>53</v>
      </c>
    </row>
    <row r="15" spans="1:18" ht="38.25">
      <c r="A15" s="24" t="s">
        <v>54</v>
      </c>
      <c r="E15" s="25" t="s">
        <v>55</v>
      </c>
    </row>
    <row r="16" spans="1:18" ht="191.25">
      <c r="A16" t="s">
        <v>56</v>
      </c>
      <c r="E16" s="23" t="s">
        <v>57</v>
      </c>
    </row>
    <row r="17" spans="1:16">
      <c r="A17" s="16" t="s">
        <v>47</v>
      </c>
      <c r="B17" s="17" t="s">
        <v>9</v>
      </c>
      <c r="C17" s="17" t="s">
        <v>58</v>
      </c>
      <c r="D17" s="16" t="s">
        <v>49</v>
      </c>
      <c r="E17" s="18" t="s">
        <v>59</v>
      </c>
      <c r="F17" s="19" t="s">
        <v>51</v>
      </c>
      <c r="G17" s="20">
        <v>65.700999999999993</v>
      </c>
      <c r="H17" s="21">
        <v>0</v>
      </c>
      <c r="I17" s="21">
        <f>ROUND(ROUND(H17,2)*ROUND(G17,3),2)</f>
        <v>0</v>
      </c>
      <c r="O17">
        <f>(I17*21)/100</f>
        <v>0</v>
      </c>
      <c r="P17" t="s">
        <v>9</v>
      </c>
    </row>
    <row r="18" spans="1:16" ht="38.25">
      <c r="A18" s="22" t="s">
        <v>52</v>
      </c>
      <c r="E18" s="23" t="s">
        <v>60</v>
      </c>
    </row>
    <row r="19" spans="1:16" ht="38.25">
      <c r="A19" s="24" t="s">
        <v>54</v>
      </c>
      <c r="E19" s="25" t="s">
        <v>61</v>
      </c>
    </row>
    <row r="20" spans="1:16" ht="191.25">
      <c r="A20" t="s">
        <v>56</v>
      </c>
      <c r="E20" s="23" t="s">
        <v>62</v>
      </c>
    </row>
    <row r="21" spans="1:16" ht="25.5">
      <c r="A21" s="16" t="s">
        <v>47</v>
      </c>
      <c r="B21" s="17" t="s">
        <v>2</v>
      </c>
      <c r="C21" s="17" t="s">
        <v>63</v>
      </c>
      <c r="D21" s="16" t="s">
        <v>49</v>
      </c>
      <c r="E21" s="18" t="s">
        <v>64</v>
      </c>
      <c r="F21" s="19" t="s">
        <v>51</v>
      </c>
      <c r="G21" s="20">
        <v>5256.08</v>
      </c>
      <c r="H21" s="21">
        <v>0</v>
      </c>
      <c r="I21" s="21">
        <f>ROUND(ROUND(H21,2)*ROUND(G21,3),2)</f>
        <v>0</v>
      </c>
      <c r="O21">
        <f>(I21*21)/100</f>
        <v>0</v>
      </c>
      <c r="P21" t="s">
        <v>9</v>
      </c>
    </row>
    <row r="22" spans="1:16" ht="38.25">
      <c r="A22" s="22" t="s">
        <v>52</v>
      </c>
      <c r="E22" s="23" t="s">
        <v>65</v>
      </c>
    </row>
    <row r="23" spans="1:16" ht="25.5">
      <c r="A23" s="24" t="s">
        <v>54</v>
      </c>
      <c r="E23" s="26" t="s">
        <v>66</v>
      </c>
    </row>
    <row r="24" spans="1:16" ht="191.25">
      <c r="A24" t="s">
        <v>56</v>
      </c>
      <c r="E24" s="23" t="s">
        <v>62</v>
      </c>
    </row>
    <row r="25" spans="1:16">
      <c r="A25" s="16" t="s">
        <v>47</v>
      </c>
      <c r="B25" s="17" t="s">
        <v>40</v>
      </c>
      <c r="C25" s="17" t="s">
        <v>67</v>
      </c>
      <c r="D25" s="16" t="s">
        <v>49</v>
      </c>
      <c r="E25" s="18" t="s">
        <v>68</v>
      </c>
      <c r="F25" s="19" t="s">
        <v>51</v>
      </c>
      <c r="G25" s="20">
        <v>71.159000000000006</v>
      </c>
      <c r="H25" s="21">
        <v>0</v>
      </c>
      <c r="I25" s="21">
        <f>ROUND(ROUND(H25,2)*ROUND(G25,3),2)</f>
        <v>0</v>
      </c>
      <c r="O25">
        <f>(I25*21)/100</f>
        <v>0</v>
      </c>
      <c r="P25" t="s">
        <v>9</v>
      </c>
    </row>
    <row r="26" spans="1:16" ht="25.5">
      <c r="A26" s="22" t="s">
        <v>52</v>
      </c>
      <c r="E26" s="23" t="s">
        <v>69</v>
      </c>
    </row>
    <row r="27" spans="1:16" ht="63.75">
      <c r="A27" s="24" t="s">
        <v>54</v>
      </c>
      <c r="E27" s="26" t="s">
        <v>70</v>
      </c>
    </row>
    <row r="28" spans="1:16" ht="191.25">
      <c r="A28" t="s">
        <v>56</v>
      </c>
      <c r="E28" s="23" t="s">
        <v>71</v>
      </c>
    </row>
    <row r="29" spans="1:16" ht="25.5">
      <c r="A29" s="16" t="s">
        <v>47</v>
      </c>
      <c r="B29" s="17" t="s">
        <v>41</v>
      </c>
      <c r="C29" s="17" t="s">
        <v>72</v>
      </c>
      <c r="D29" s="16" t="s">
        <v>49</v>
      </c>
      <c r="E29" s="18" t="s">
        <v>73</v>
      </c>
      <c r="F29" s="19" t="s">
        <v>74</v>
      </c>
      <c r="G29" s="20">
        <v>124.83199999999999</v>
      </c>
      <c r="H29" s="21">
        <v>0</v>
      </c>
      <c r="I29" s="21">
        <f>ROUND(ROUND(H29,2)*ROUND(G29,3),2)</f>
        <v>0</v>
      </c>
      <c r="O29">
        <f>(I29*21)/100</f>
        <v>0</v>
      </c>
      <c r="P29" t="s">
        <v>9</v>
      </c>
    </row>
    <row r="30" spans="1:16" ht="25.5">
      <c r="A30" s="22" t="s">
        <v>52</v>
      </c>
      <c r="E30" s="23" t="s">
        <v>73</v>
      </c>
    </row>
    <row r="31" spans="1:16">
      <c r="A31" s="24" t="s">
        <v>54</v>
      </c>
      <c r="E31" s="25" t="s">
        <v>75</v>
      </c>
    </row>
    <row r="32" spans="1:16">
      <c r="A32" t="s">
        <v>56</v>
      </c>
      <c r="E32" s="23" t="s">
        <v>76</v>
      </c>
    </row>
    <row r="33" spans="1:18" ht="12.75" customHeight="1">
      <c r="A33" s="3" t="s">
        <v>45</v>
      </c>
      <c r="B33" s="3"/>
      <c r="C33" s="27" t="s">
        <v>77</v>
      </c>
      <c r="D33" s="3"/>
      <c r="E33" s="14" t="s">
        <v>78</v>
      </c>
      <c r="F33" s="3"/>
      <c r="G33" s="3"/>
      <c r="H33" s="3"/>
      <c r="I33" s="28">
        <f>0+Q33</f>
        <v>0</v>
      </c>
      <c r="O33">
        <f>0+R33</f>
        <v>0</v>
      </c>
      <c r="Q33">
        <f>0+I34+I38+I42+I46+I50+I54</f>
        <v>0</v>
      </c>
      <c r="R33">
        <f>0+O34+O38+O42+O46+O50+O54</f>
        <v>0</v>
      </c>
    </row>
    <row r="34" spans="1:18">
      <c r="A34" s="16" t="s">
        <v>47</v>
      </c>
      <c r="B34" s="17" t="s">
        <v>42</v>
      </c>
      <c r="C34" s="17" t="s">
        <v>79</v>
      </c>
      <c r="D34" s="16" t="s">
        <v>49</v>
      </c>
      <c r="E34" s="18" t="s">
        <v>80</v>
      </c>
      <c r="F34" s="19" t="s">
        <v>81</v>
      </c>
      <c r="G34" s="20">
        <v>4.9050000000000002</v>
      </c>
      <c r="H34" s="21">
        <v>0</v>
      </c>
      <c r="I34" s="21">
        <f>ROUND(ROUND(H34,2)*ROUND(G34,3),2)</f>
        <v>0</v>
      </c>
      <c r="O34">
        <f>(I34*21)/100</f>
        <v>0</v>
      </c>
      <c r="P34" t="s">
        <v>9</v>
      </c>
    </row>
    <row r="35" spans="1:18">
      <c r="A35" s="22" t="s">
        <v>52</v>
      </c>
      <c r="E35" s="23" t="s">
        <v>80</v>
      </c>
    </row>
    <row r="36" spans="1:18">
      <c r="A36" s="24" t="s">
        <v>54</v>
      </c>
      <c r="E36" s="25" t="s">
        <v>49</v>
      </c>
    </row>
    <row r="37" spans="1:18">
      <c r="A37" t="s">
        <v>56</v>
      </c>
      <c r="E37" s="23" t="s">
        <v>49</v>
      </c>
    </row>
    <row r="38" spans="1:18" ht="25.5">
      <c r="A38" s="16" t="s">
        <v>47</v>
      </c>
      <c r="B38" s="17" t="s">
        <v>82</v>
      </c>
      <c r="C38" s="17" t="s">
        <v>83</v>
      </c>
      <c r="D38" s="16" t="s">
        <v>49</v>
      </c>
      <c r="E38" s="18" t="s">
        <v>84</v>
      </c>
      <c r="F38" s="19" t="s">
        <v>85</v>
      </c>
      <c r="G38" s="20">
        <v>327</v>
      </c>
      <c r="H38" s="21">
        <v>0</v>
      </c>
      <c r="I38" s="21">
        <f>ROUND(ROUND(H38,2)*ROUND(G38,3),2)</f>
        <v>0</v>
      </c>
      <c r="O38">
        <f>(I38*21)/100</f>
        <v>0</v>
      </c>
      <c r="P38" t="s">
        <v>9</v>
      </c>
    </row>
    <row r="39" spans="1:18" ht="25.5">
      <c r="A39" s="22" t="s">
        <v>52</v>
      </c>
      <c r="E39" s="23" t="s">
        <v>86</v>
      </c>
    </row>
    <row r="40" spans="1:18" ht="25.5">
      <c r="A40" s="24" t="s">
        <v>54</v>
      </c>
      <c r="E40" s="26" t="s">
        <v>87</v>
      </c>
    </row>
    <row r="41" spans="1:18" ht="114.75">
      <c r="A41" t="s">
        <v>56</v>
      </c>
      <c r="E41" s="23" t="s">
        <v>88</v>
      </c>
    </row>
    <row r="42" spans="1:18" ht="25.5">
      <c r="A42" s="16" t="s">
        <v>47</v>
      </c>
      <c r="B42" s="17" t="s">
        <v>89</v>
      </c>
      <c r="C42" s="17" t="s">
        <v>90</v>
      </c>
      <c r="D42" s="16" t="s">
        <v>49</v>
      </c>
      <c r="E42" s="18" t="s">
        <v>91</v>
      </c>
      <c r="F42" s="19" t="s">
        <v>85</v>
      </c>
      <c r="G42" s="20">
        <v>327</v>
      </c>
      <c r="H42" s="21">
        <v>0</v>
      </c>
      <c r="I42" s="21">
        <f>ROUND(ROUND(H42,2)*ROUND(G42,3),2)</f>
        <v>0</v>
      </c>
      <c r="O42">
        <f>(I42*21)/100</f>
        <v>0</v>
      </c>
      <c r="P42" t="s">
        <v>9</v>
      </c>
    </row>
    <row r="43" spans="1:18" ht="25.5">
      <c r="A43" s="22" t="s">
        <v>52</v>
      </c>
      <c r="E43" s="23" t="s">
        <v>92</v>
      </c>
    </row>
    <row r="44" spans="1:18" ht="25.5">
      <c r="A44" s="24" t="s">
        <v>54</v>
      </c>
      <c r="E44" s="26" t="s">
        <v>87</v>
      </c>
    </row>
    <row r="45" spans="1:18" ht="114.75">
      <c r="A45" t="s">
        <v>56</v>
      </c>
      <c r="E45" s="23" t="s">
        <v>93</v>
      </c>
    </row>
    <row r="46" spans="1:18">
      <c r="A46" s="16" t="s">
        <v>47</v>
      </c>
      <c r="B46" s="17" t="s">
        <v>43</v>
      </c>
      <c r="C46" s="17" t="s">
        <v>94</v>
      </c>
      <c r="D46" s="16" t="s">
        <v>49</v>
      </c>
      <c r="E46" s="18" t="s">
        <v>95</v>
      </c>
      <c r="F46" s="19" t="s">
        <v>74</v>
      </c>
      <c r="G46" s="20">
        <v>1.0999999999999999E-2</v>
      </c>
      <c r="H46" s="21">
        <v>0</v>
      </c>
      <c r="I46" s="21">
        <f>ROUND(ROUND(H46,2)*ROUND(G46,3),2)</f>
        <v>0</v>
      </c>
      <c r="O46">
        <f>(I46*21)/100</f>
        <v>0</v>
      </c>
      <c r="P46" t="s">
        <v>9</v>
      </c>
    </row>
    <row r="47" spans="1:18" ht="25.5">
      <c r="A47" s="22" t="s">
        <v>52</v>
      </c>
      <c r="E47" s="23" t="s">
        <v>96</v>
      </c>
    </row>
    <row r="48" spans="1:18">
      <c r="A48" s="24" t="s">
        <v>54</v>
      </c>
      <c r="E48" s="25" t="s">
        <v>97</v>
      </c>
    </row>
    <row r="49" spans="1:18" ht="51">
      <c r="A49" t="s">
        <v>56</v>
      </c>
      <c r="E49" s="23" t="s">
        <v>98</v>
      </c>
    </row>
    <row r="50" spans="1:18">
      <c r="A50" s="16" t="s">
        <v>47</v>
      </c>
      <c r="B50" s="17" t="s">
        <v>44</v>
      </c>
      <c r="C50" s="17" t="s">
        <v>99</v>
      </c>
      <c r="D50" s="16" t="s">
        <v>49</v>
      </c>
      <c r="E50" s="18" t="s">
        <v>100</v>
      </c>
      <c r="F50" s="19" t="s">
        <v>51</v>
      </c>
      <c r="G50" s="20">
        <v>19.62</v>
      </c>
      <c r="H50" s="21">
        <v>0</v>
      </c>
      <c r="I50" s="21">
        <f>ROUND(ROUND(H50,2)*ROUND(G50,3),2)</f>
        <v>0</v>
      </c>
      <c r="O50">
        <f>(I50*21)/100</f>
        <v>0</v>
      </c>
      <c r="P50" t="s">
        <v>9</v>
      </c>
    </row>
    <row r="51" spans="1:18">
      <c r="A51" s="22" t="s">
        <v>52</v>
      </c>
      <c r="E51" s="23" t="s">
        <v>101</v>
      </c>
    </row>
    <row r="52" spans="1:18" ht="25.5">
      <c r="A52" s="24" t="s">
        <v>54</v>
      </c>
      <c r="E52" s="26" t="s">
        <v>102</v>
      </c>
    </row>
    <row r="53" spans="1:18" ht="38.25">
      <c r="A53" t="s">
        <v>56</v>
      </c>
      <c r="E53" s="23" t="s">
        <v>103</v>
      </c>
    </row>
    <row r="54" spans="1:18">
      <c r="A54" s="16" t="s">
        <v>47</v>
      </c>
      <c r="B54" s="17" t="s">
        <v>104</v>
      </c>
      <c r="C54" s="17" t="s">
        <v>105</v>
      </c>
      <c r="D54" s="16" t="s">
        <v>49</v>
      </c>
      <c r="E54" s="18" t="s">
        <v>106</v>
      </c>
      <c r="F54" s="19" t="s">
        <v>81</v>
      </c>
      <c r="G54" s="20">
        <v>11.445</v>
      </c>
      <c r="H54" s="21">
        <v>0</v>
      </c>
      <c r="I54" s="21">
        <f>ROUND(ROUND(H54,2)*ROUND(G54,3),2)</f>
        <v>0</v>
      </c>
      <c r="O54">
        <f>(I54*21)/100</f>
        <v>0</v>
      </c>
      <c r="P54" t="s">
        <v>9</v>
      </c>
    </row>
    <row r="55" spans="1:18">
      <c r="A55" s="22" t="s">
        <v>52</v>
      </c>
      <c r="E55" s="23" t="s">
        <v>106</v>
      </c>
    </row>
    <row r="56" spans="1:18">
      <c r="A56" s="24" t="s">
        <v>54</v>
      </c>
      <c r="E56" s="25" t="s">
        <v>107</v>
      </c>
    </row>
    <row r="57" spans="1:18">
      <c r="A57" t="s">
        <v>56</v>
      </c>
      <c r="E57" s="23" t="s">
        <v>49</v>
      </c>
    </row>
    <row r="58" spans="1:18" ht="12.75" customHeight="1">
      <c r="A58" s="3" t="s">
        <v>45</v>
      </c>
      <c r="B58" s="3"/>
      <c r="C58" s="27" t="s">
        <v>9</v>
      </c>
      <c r="D58" s="3"/>
      <c r="E58" s="14" t="s">
        <v>108</v>
      </c>
      <c r="F58" s="3"/>
      <c r="G58" s="3"/>
      <c r="H58" s="3"/>
      <c r="I58" s="28">
        <f>0+Q58</f>
        <v>0</v>
      </c>
      <c r="O58">
        <f>0+R58</f>
        <v>0</v>
      </c>
      <c r="Q58">
        <f>0+I59+I63+I67+I71+I75+I79</f>
        <v>0</v>
      </c>
      <c r="R58">
        <f>0+O59+O63+O67+O71+O75+O79</f>
        <v>0</v>
      </c>
    </row>
    <row r="59" spans="1:18" ht="25.5">
      <c r="A59" s="16" t="s">
        <v>47</v>
      </c>
      <c r="B59" s="17" t="s">
        <v>109</v>
      </c>
      <c r="C59" s="17" t="s">
        <v>110</v>
      </c>
      <c r="D59" s="16" t="s">
        <v>49</v>
      </c>
      <c r="E59" s="18" t="s">
        <v>111</v>
      </c>
      <c r="F59" s="19" t="s">
        <v>85</v>
      </c>
      <c r="G59" s="20">
        <v>80</v>
      </c>
      <c r="H59" s="21">
        <v>0</v>
      </c>
      <c r="I59" s="21">
        <f>ROUND(ROUND(H59,2)*ROUND(G59,3),2)</f>
        <v>0</v>
      </c>
      <c r="O59">
        <f>(I59*21)/100</f>
        <v>0</v>
      </c>
      <c r="P59" t="s">
        <v>9</v>
      </c>
    </row>
    <row r="60" spans="1:18" ht="25.5">
      <c r="A60" s="22" t="s">
        <v>52</v>
      </c>
      <c r="E60" s="23" t="s">
        <v>112</v>
      </c>
    </row>
    <row r="61" spans="1:18" ht="38.25">
      <c r="A61" s="24" t="s">
        <v>54</v>
      </c>
      <c r="E61" s="25" t="s">
        <v>113</v>
      </c>
    </row>
    <row r="62" spans="1:18" ht="63.75">
      <c r="A62" t="s">
        <v>56</v>
      </c>
      <c r="E62" s="23" t="s">
        <v>114</v>
      </c>
    </row>
    <row r="63" spans="1:18">
      <c r="A63" s="16" t="s">
        <v>47</v>
      </c>
      <c r="B63" s="17" t="s">
        <v>115</v>
      </c>
      <c r="C63" s="17" t="s">
        <v>116</v>
      </c>
      <c r="D63" s="16" t="s">
        <v>49</v>
      </c>
      <c r="E63" s="18" t="s">
        <v>117</v>
      </c>
      <c r="F63" s="19" t="s">
        <v>51</v>
      </c>
      <c r="G63" s="20">
        <v>9.6059999999999999</v>
      </c>
      <c r="H63" s="21">
        <v>0</v>
      </c>
      <c r="I63" s="21">
        <f>ROUND(ROUND(H63,2)*ROUND(G63,3),2)</f>
        <v>0</v>
      </c>
      <c r="O63">
        <f>(I63*21)/100</f>
        <v>0</v>
      </c>
      <c r="P63" t="s">
        <v>9</v>
      </c>
    </row>
    <row r="64" spans="1:18" ht="25.5">
      <c r="A64" s="22" t="s">
        <v>52</v>
      </c>
      <c r="E64" s="23" t="s">
        <v>118</v>
      </c>
    </row>
    <row r="65" spans="1:16" ht="51">
      <c r="A65" s="24" t="s">
        <v>54</v>
      </c>
      <c r="E65" s="25" t="s">
        <v>119</v>
      </c>
    </row>
    <row r="66" spans="1:16" ht="127.5">
      <c r="A66" t="s">
        <v>56</v>
      </c>
      <c r="E66" s="23" t="s">
        <v>120</v>
      </c>
    </row>
    <row r="67" spans="1:16">
      <c r="A67" s="16" t="s">
        <v>47</v>
      </c>
      <c r="B67" s="17" t="s">
        <v>121</v>
      </c>
      <c r="C67" s="17" t="s">
        <v>122</v>
      </c>
      <c r="D67" s="16" t="s">
        <v>49</v>
      </c>
      <c r="E67" s="18" t="s">
        <v>123</v>
      </c>
      <c r="F67" s="19" t="s">
        <v>85</v>
      </c>
      <c r="G67" s="20">
        <v>43.073999999999998</v>
      </c>
      <c r="H67" s="21">
        <v>0</v>
      </c>
      <c r="I67" s="21">
        <f>ROUND(ROUND(H67,2)*ROUND(G67,3),2)</f>
        <v>0</v>
      </c>
      <c r="O67">
        <f>(I67*21)/100</f>
        <v>0</v>
      </c>
      <c r="P67" t="s">
        <v>9</v>
      </c>
    </row>
    <row r="68" spans="1:16">
      <c r="A68" s="22" t="s">
        <v>52</v>
      </c>
      <c r="E68" s="23" t="s">
        <v>124</v>
      </c>
    </row>
    <row r="69" spans="1:16" ht="51">
      <c r="A69" s="24" t="s">
        <v>54</v>
      </c>
      <c r="E69" s="25" t="s">
        <v>125</v>
      </c>
    </row>
    <row r="70" spans="1:16" ht="38.25">
      <c r="A70" t="s">
        <v>56</v>
      </c>
      <c r="E70" s="23" t="s">
        <v>126</v>
      </c>
    </row>
    <row r="71" spans="1:16">
      <c r="A71" s="16" t="s">
        <v>47</v>
      </c>
      <c r="B71" s="17" t="s">
        <v>127</v>
      </c>
      <c r="C71" s="17" t="s">
        <v>128</v>
      </c>
      <c r="D71" s="16" t="s">
        <v>49</v>
      </c>
      <c r="E71" s="18" t="s">
        <v>129</v>
      </c>
      <c r="F71" s="19" t="s">
        <v>85</v>
      </c>
      <c r="G71" s="20">
        <v>43.073999999999998</v>
      </c>
      <c r="H71" s="21">
        <v>0</v>
      </c>
      <c r="I71" s="21">
        <f>ROUND(ROUND(H71,2)*ROUND(G71,3),2)</f>
        <v>0</v>
      </c>
      <c r="O71">
        <f>(I71*21)/100</f>
        <v>0</v>
      </c>
      <c r="P71" t="s">
        <v>9</v>
      </c>
    </row>
    <row r="72" spans="1:16">
      <c r="A72" s="22" t="s">
        <v>52</v>
      </c>
      <c r="E72" s="23" t="s">
        <v>130</v>
      </c>
    </row>
    <row r="73" spans="1:16">
      <c r="A73" s="24" t="s">
        <v>54</v>
      </c>
      <c r="E73" s="25" t="s">
        <v>49</v>
      </c>
    </row>
    <row r="74" spans="1:16" ht="38.25">
      <c r="A74" t="s">
        <v>56</v>
      </c>
      <c r="E74" s="23" t="s">
        <v>126</v>
      </c>
    </row>
    <row r="75" spans="1:16">
      <c r="A75" s="16" t="s">
        <v>47</v>
      </c>
      <c r="B75" s="17" t="s">
        <v>131</v>
      </c>
      <c r="C75" s="17" t="s">
        <v>132</v>
      </c>
      <c r="D75" s="16" t="s">
        <v>49</v>
      </c>
      <c r="E75" s="18" t="s">
        <v>133</v>
      </c>
      <c r="F75" s="19" t="s">
        <v>74</v>
      </c>
      <c r="G75" s="20">
        <v>0.34899999999999998</v>
      </c>
      <c r="H75" s="21">
        <v>0</v>
      </c>
      <c r="I75" s="21">
        <f>ROUND(ROUND(H75,2)*ROUND(G75,3),2)</f>
        <v>0</v>
      </c>
      <c r="O75">
        <f>(I75*21)/100</f>
        <v>0</v>
      </c>
      <c r="P75" t="s">
        <v>9</v>
      </c>
    </row>
    <row r="76" spans="1:16">
      <c r="A76" s="22" t="s">
        <v>52</v>
      </c>
      <c r="E76" s="23" t="s">
        <v>134</v>
      </c>
    </row>
    <row r="77" spans="1:16" ht="63.75">
      <c r="A77" s="24" t="s">
        <v>54</v>
      </c>
      <c r="E77" s="26" t="s">
        <v>135</v>
      </c>
    </row>
    <row r="78" spans="1:16" ht="25.5">
      <c r="A78" t="s">
        <v>56</v>
      </c>
      <c r="E78" s="23" t="s">
        <v>136</v>
      </c>
    </row>
    <row r="79" spans="1:16">
      <c r="A79" s="16" t="s">
        <v>47</v>
      </c>
      <c r="B79" s="17" t="s">
        <v>137</v>
      </c>
      <c r="C79" s="17" t="s">
        <v>138</v>
      </c>
      <c r="D79" s="16" t="s">
        <v>49</v>
      </c>
      <c r="E79" s="18" t="s">
        <v>139</v>
      </c>
      <c r="F79" s="19" t="s">
        <v>140</v>
      </c>
      <c r="G79" s="20">
        <v>0.4</v>
      </c>
      <c r="H79" s="21">
        <v>0</v>
      </c>
      <c r="I79" s="21">
        <f>ROUND(ROUND(H79,2)*ROUND(G79,3),2)</f>
        <v>0</v>
      </c>
      <c r="O79">
        <f>(I79*21)/100</f>
        <v>0</v>
      </c>
      <c r="P79" t="s">
        <v>9</v>
      </c>
    </row>
    <row r="80" spans="1:16">
      <c r="A80" s="22" t="s">
        <v>52</v>
      </c>
      <c r="E80" s="23" t="s">
        <v>139</v>
      </c>
    </row>
    <row r="81" spans="1:18">
      <c r="A81" s="24" t="s">
        <v>54</v>
      </c>
      <c r="E81" s="25" t="s">
        <v>141</v>
      </c>
    </row>
    <row r="82" spans="1:18" ht="114.75">
      <c r="A82" t="s">
        <v>56</v>
      </c>
      <c r="E82" s="23" t="s">
        <v>142</v>
      </c>
    </row>
    <row r="83" spans="1:18" ht="12.75" customHeight="1">
      <c r="A83" s="3" t="s">
        <v>45</v>
      </c>
      <c r="B83" s="3"/>
      <c r="C83" s="27" t="s">
        <v>143</v>
      </c>
      <c r="D83" s="3"/>
      <c r="E83" s="14" t="s">
        <v>144</v>
      </c>
      <c r="F83" s="3"/>
      <c r="G83" s="3"/>
      <c r="H83" s="3"/>
      <c r="I83" s="28">
        <f>0+Q83</f>
        <v>0</v>
      </c>
      <c r="O83">
        <f>0+R83</f>
        <v>0</v>
      </c>
      <c r="Q83">
        <f>0+I84</f>
        <v>0</v>
      </c>
      <c r="R83">
        <f>0+O84</f>
        <v>0</v>
      </c>
    </row>
    <row r="84" spans="1:18">
      <c r="A84" s="16" t="s">
        <v>47</v>
      </c>
      <c r="B84" s="17" t="s">
        <v>77</v>
      </c>
      <c r="C84" s="17" t="s">
        <v>145</v>
      </c>
      <c r="D84" s="16" t="s">
        <v>49</v>
      </c>
      <c r="E84" s="18" t="s">
        <v>146</v>
      </c>
      <c r="F84" s="19" t="s">
        <v>147</v>
      </c>
      <c r="G84" s="20">
        <v>1</v>
      </c>
      <c r="H84" s="21">
        <v>0</v>
      </c>
      <c r="I84" s="21">
        <f>ROUND(ROUND(H84,2)*ROUND(G84,3),2)</f>
        <v>0</v>
      </c>
      <c r="O84">
        <f>(I84*21)/100</f>
        <v>0</v>
      </c>
      <c r="P84" t="s">
        <v>9</v>
      </c>
    </row>
    <row r="85" spans="1:18">
      <c r="A85" s="22" t="s">
        <v>52</v>
      </c>
      <c r="E85" s="23" t="s">
        <v>146</v>
      </c>
    </row>
    <row r="86" spans="1:18" ht="242.25">
      <c r="A86" s="24" t="s">
        <v>54</v>
      </c>
      <c r="E86" s="26" t="s">
        <v>148</v>
      </c>
    </row>
    <row r="87" spans="1:18">
      <c r="A87" t="s">
        <v>56</v>
      </c>
      <c r="E87" s="23" t="s">
        <v>49</v>
      </c>
    </row>
    <row r="88" spans="1:18" ht="12.75" customHeight="1">
      <c r="A88" s="3" t="s">
        <v>45</v>
      </c>
      <c r="B88" s="3"/>
      <c r="C88" s="27" t="s">
        <v>149</v>
      </c>
      <c r="D88" s="3"/>
      <c r="E88" s="14" t="s">
        <v>150</v>
      </c>
      <c r="F88" s="3"/>
      <c r="G88" s="3"/>
      <c r="H88" s="3"/>
      <c r="I88" s="28">
        <f>0+Q88</f>
        <v>0</v>
      </c>
      <c r="O88">
        <f>0+R88</f>
        <v>0</v>
      </c>
      <c r="Q88">
        <f>0+I89+I93</f>
        <v>0</v>
      </c>
      <c r="R88">
        <f>0+O89+O93</f>
        <v>0</v>
      </c>
    </row>
    <row r="89" spans="1:18" ht="25.5">
      <c r="A89" s="16" t="s">
        <v>47</v>
      </c>
      <c r="B89" s="17" t="s">
        <v>151</v>
      </c>
      <c r="C89" s="17" t="s">
        <v>152</v>
      </c>
      <c r="D89" s="16" t="s">
        <v>49</v>
      </c>
      <c r="E89" s="18" t="s">
        <v>153</v>
      </c>
      <c r="F89" s="19" t="s">
        <v>85</v>
      </c>
      <c r="G89" s="20">
        <v>2.7749999999999999</v>
      </c>
      <c r="H89" s="21">
        <v>0</v>
      </c>
      <c r="I89" s="21">
        <f>ROUND(ROUND(H89,2)*ROUND(G89,3),2)</f>
        <v>0</v>
      </c>
      <c r="O89">
        <f>(I89*21)/100</f>
        <v>0</v>
      </c>
      <c r="P89" t="s">
        <v>9</v>
      </c>
    </row>
    <row r="90" spans="1:18" ht="25.5">
      <c r="A90" s="22" t="s">
        <v>52</v>
      </c>
      <c r="E90" s="23" t="s">
        <v>154</v>
      </c>
    </row>
    <row r="91" spans="1:18" ht="25.5">
      <c r="A91" s="24" t="s">
        <v>54</v>
      </c>
      <c r="E91" s="26" t="s">
        <v>155</v>
      </c>
    </row>
    <row r="92" spans="1:18" ht="191.25">
      <c r="A92" t="s">
        <v>56</v>
      </c>
      <c r="E92" s="23" t="s">
        <v>156</v>
      </c>
    </row>
    <row r="93" spans="1:18">
      <c r="A93" s="16" t="s">
        <v>47</v>
      </c>
      <c r="B93" s="17" t="s">
        <v>157</v>
      </c>
      <c r="C93" s="17" t="s">
        <v>158</v>
      </c>
      <c r="D93" s="16" t="s">
        <v>49</v>
      </c>
      <c r="E93" s="18" t="s">
        <v>159</v>
      </c>
      <c r="F93" s="19" t="s">
        <v>85</v>
      </c>
      <c r="G93" s="20">
        <v>41.625</v>
      </c>
      <c r="H93" s="21">
        <v>0</v>
      </c>
      <c r="I93" s="21">
        <f>ROUND(ROUND(H93,2)*ROUND(G93,3),2)</f>
        <v>0</v>
      </c>
      <c r="O93">
        <f>(I93*21)/100</f>
        <v>0</v>
      </c>
      <c r="P93" t="s">
        <v>9</v>
      </c>
    </row>
    <row r="94" spans="1:18" ht="25.5">
      <c r="A94" s="22" t="s">
        <v>52</v>
      </c>
      <c r="E94" s="23" t="s">
        <v>160</v>
      </c>
    </row>
    <row r="95" spans="1:18">
      <c r="A95" s="24" t="s">
        <v>54</v>
      </c>
      <c r="E95" s="25" t="s">
        <v>161</v>
      </c>
    </row>
    <row r="96" spans="1:18" ht="191.25">
      <c r="A96" t="s">
        <v>56</v>
      </c>
      <c r="E96" s="23" t="s">
        <v>156</v>
      </c>
    </row>
    <row r="97" spans="1:18" ht="12.75" customHeight="1">
      <c r="A97" s="3" t="s">
        <v>45</v>
      </c>
      <c r="B97" s="3"/>
      <c r="C97" s="27" t="s">
        <v>162</v>
      </c>
      <c r="D97" s="3"/>
      <c r="E97" s="14" t="s">
        <v>163</v>
      </c>
      <c r="F97" s="3"/>
      <c r="G97" s="3"/>
      <c r="H97" s="3"/>
      <c r="I97" s="28">
        <f>0+Q97</f>
        <v>0</v>
      </c>
      <c r="O97">
        <f>0+R97</f>
        <v>0</v>
      </c>
      <c r="Q97">
        <f>0+I98</f>
        <v>0</v>
      </c>
      <c r="R97">
        <f>0+O98</f>
        <v>0</v>
      </c>
    </row>
    <row r="98" spans="1:18" s="41" customFormat="1">
      <c r="A98" s="35" t="s">
        <v>47</v>
      </c>
      <c r="B98" s="36" t="s">
        <v>164</v>
      </c>
      <c r="C98" s="36" t="s">
        <v>165</v>
      </c>
      <c r="D98" s="35" t="s">
        <v>49</v>
      </c>
      <c r="E98" s="37" t="s">
        <v>166</v>
      </c>
      <c r="F98" s="38" t="s">
        <v>167</v>
      </c>
      <c r="G98" s="39">
        <v>1</v>
      </c>
      <c r="H98" s="40">
        <v>0</v>
      </c>
      <c r="I98" s="40">
        <f>ROUND(ROUND(H98,2)*ROUND(G98,3),2)</f>
        <v>0</v>
      </c>
      <c r="O98" s="41">
        <f>(I98*21)/100</f>
        <v>0</v>
      </c>
      <c r="P98" s="41" t="s">
        <v>9</v>
      </c>
    </row>
    <row r="99" spans="1:18" s="41" customFormat="1">
      <c r="A99" s="42" t="s">
        <v>52</v>
      </c>
      <c r="E99" s="43" t="s">
        <v>166</v>
      </c>
    </row>
    <row r="100" spans="1:18" s="41" customFormat="1">
      <c r="A100" s="44" t="s">
        <v>54</v>
      </c>
      <c r="E100" s="45" t="s">
        <v>49</v>
      </c>
    </row>
    <row r="101" spans="1:18" s="41" customFormat="1">
      <c r="A101" s="41" t="s">
        <v>56</v>
      </c>
      <c r="E101" s="43" t="s">
        <v>49</v>
      </c>
    </row>
    <row r="102" spans="1:18" ht="12.75" customHeight="1">
      <c r="A102" s="3" t="s">
        <v>45</v>
      </c>
      <c r="B102" s="3"/>
      <c r="C102" s="27" t="s">
        <v>168</v>
      </c>
      <c r="D102" s="3"/>
      <c r="E102" s="14" t="s">
        <v>169</v>
      </c>
      <c r="F102" s="3"/>
      <c r="G102" s="3"/>
      <c r="H102" s="3"/>
      <c r="I102" s="28">
        <f>0+Q102</f>
        <v>0</v>
      </c>
      <c r="O102">
        <f>0+R102</f>
        <v>0</v>
      </c>
      <c r="Q102">
        <f>0+I103+I107+I111</f>
        <v>0</v>
      </c>
      <c r="R102">
        <f>0+O103+O107+O111</f>
        <v>0</v>
      </c>
    </row>
    <row r="103" spans="1:18">
      <c r="A103" s="16" t="s">
        <v>47</v>
      </c>
      <c r="B103" s="17" t="s">
        <v>170</v>
      </c>
      <c r="C103" s="17" t="s">
        <v>171</v>
      </c>
      <c r="D103" s="16" t="s">
        <v>49</v>
      </c>
      <c r="E103" s="18" t="s">
        <v>172</v>
      </c>
      <c r="F103" s="19" t="s">
        <v>85</v>
      </c>
      <c r="G103" s="20">
        <v>56</v>
      </c>
      <c r="H103" s="21">
        <v>0</v>
      </c>
      <c r="I103" s="21">
        <f>ROUND(ROUND(H103,2)*ROUND(G103,3),2)</f>
        <v>0</v>
      </c>
      <c r="O103">
        <f>(I103*21)/100</f>
        <v>0</v>
      </c>
      <c r="P103" t="s">
        <v>9</v>
      </c>
    </row>
    <row r="104" spans="1:18">
      <c r="A104" s="22" t="s">
        <v>52</v>
      </c>
      <c r="E104" s="23" t="s">
        <v>173</v>
      </c>
    </row>
    <row r="105" spans="1:18" ht="25.5">
      <c r="A105" s="24" t="s">
        <v>54</v>
      </c>
      <c r="E105" s="26" t="s">
        <v>174</v>
      </c>
    </row>
    <row r="106" spans="1:18">
      <c r="A106" t="s">
        <v>56</v>
      </c>
      <c r="E106" s="23" t="s">
        <v>49</v>
      </c>
    </row>
    <row r="107" spans="1:18">
      <c r="A107" s="16" t="s">
        <v>47</v>
      </c>
      <c r="B107" s="17" t="s">
        <v>175</v>
      </c>
      <c r="C107" s="17" t="s">
        <v>176</v>
      </c>
      <c r="D107" s="16" t="s">
        <v>49</v>
      </c>
      <c r="E107" s="18" t="s">
        <v>177</v>
      </c>
      <c r="F107" s="19" t="s">
        <v>85</v>
      </c>
      <c r="G107" s="20">
        <v>52</v>
      </c>
      <c r="H107" s="21">
        <v>0</v>
      </c>
      <c r="I107" s="21">
        <f>ROUND(ROUND(H107,2)*ROUND(G107,3),2)</f>
        <v>0</v>
      </c>
      <c r="O107">
        <f>(I107*21)/100</f>
        <v>0</v>
      </c>
      <c r="P107" t="s">
        <v>9</v>
      </c>
    </row>
    <row r="108" spans="1:18">
      <c r="A108" s="22" t="s">
        <v>52</v>
      </c>
      <c r="E108" s="23" t="s">
        <v>178</v>
      </c>
    </row>
    <row r="109" spans="1:18" ht="25.5">
      <c r="A109" s="24" t="s">
        <v>54</v>
      </c>
      <c r="E109" s="26" t="s">
        <v>179</v>
      </c>
    </row>
    <row r="110" spans="1:18">
      <c r="A110" t="s">
        <v>56</v>
      </c>
      <c r="E110" s="23" t="s">
        <v>49</v>
      </c>
    </row>
    <row r="111" spans="1:18" ht="25.5">
      <c r="A111" s="16" t="s">
        <v>47</v>
      </c>
      <c r="B111" s="17" t="s">
        <v>180</v>
      </c>
      <c r="C111" s="17" t="s">
        <v>181</v>
      </c>
      <c r="D111" s="16" t="s">
        <v>49</v>
      </c>
      <c r="E111" s="18" t="s">
        <v>182</v>
      </c>
      <c r="F111" s="19" t="s">
        <v>85</v>
      </c>
      <c r="G111" s="20">
        <v>28</v>
      </c>
      <c r="H111" s="21">
        <v>0</v>
      </c>
      <c r="I111" s="21">
        <f>ROUND(ROUND(H111,2)*ROUND(G111,3),2)</f>
        <v>0</v>
      </c>
      <c r="O111">
        <f>(I111*21)/100</f>
        <v>0</v>
      </c>
      <c r="P111" t="s">
        <v>9</v>
      </c>
    </row>
    <row r="112" spans="1:18" ht="25.5">
      <c r="A112" s="22" t="s">
        <v>52</v>
      </c>
      <c r="E112" s="23" t="s">
        <v>183</v>
      </c>
    </row>
    <row r="113" spans="1:18" ht="25.5">
      <c r="A113" s="24" t="s">
        <v>54</v>
      </c>
      <c r="E113" s="26" t="s">
        <v>184</v>
      </c>
    </row>
    <row r="114" spans="1:18">
      <c r="A114" t="s">
        <v>56</v>
      </c>
      <c r="E114" s="23" t="s">
        <v>185</v>
      </c>
    </row>
    <row r="115" spans="1:18" ht="12.75" customHeight="1">
      <c r="A115" s="3" t="s">
        <v>45</v>
      </c>
      <c r="B115" s="3"/>
      <c r="C115" s="27" t="s">
        <v>186</v>
      </c>
      <c r="D115" s="3"/>
      <c r="E115" s="14" t="s">
        <v>187</v>
      </c>
      <c r="F115" s="3"/>
      <c r="G115" s="3"/>
      <c r="H115" s="3"/>
      <c r="I115" s="28">
        <f>0+Q115</f>
        <v>0</v>
      </c>
      <c r="O115">
        <f>0+R115</f>
        <v>0</v>
      </c>
      <c r="Q115">
        <f>0+I116+I120+I124</f>
        <v>0</v>
      </c>
      <c r="R115">
        <f>0+O116+O120+O124</f>
        <v>0</v>
      </c>
    </row>
    <row r="116" spans="1:18">
      <c r="A116" s="16" t="s">
        <v>47</v>
      </c>
      <c r="B116" s="17" t="s">
        <v>188</v>
      </c>
      <c r="C116" s="17" t="s">
        <v>189</v>
      </c>
      <c r="D116" s="16" t="s">
        <v>49</v>
      </c>
      <c r="E116" s="18" t="s">
        <v>190</v>
      </c>
      <c r="F116" s="19" t="s">
        <v>85</v>
      </c>
      <c r="G116" s="20">
        <v>28</v>
      </c>
      <c r="H116" s="21">
        <v>0</v>
      </c>
      <c r="I116" s="21">
        <f>ROUND(ROUND(H116,2)*ROUND(G116,3),2)</f>
        <v>0</v>
      </c>
      <c r="O116">
        <f>(I116*21)/100</f>
        <v>0</v>
      </c>
      <c r="P116" t="s">
        <v>9</v>
      </c>
    </row>
    <row r="117" spans="1:18" ht="25.5">
      <c r="A117" s="22" t="s">
        <v>52</v>
      </c>
      <c r="E117" s="23" t="s">
        <v>191</v>
      </c>
    </row>
    <row r="118" spans="1:18" ht="25.5">
      <c r="A118" s="24" t="s">
        <v>54</v>
      </c>
      <c r="E118" s="26" t="s">
        <v>184</v>
      </c>
    </row>
    <row r="119" spans="1:18">
      <c r="A119" t="s">
        <v>56</v>
      </c>
      <c r="E119" s="23" t="s">
        <v>49</v>
      </c>
    </row>
    <row r="120" spans="1:18">
      <c r="A120" s="16" t="s">
        <v>47</v>
      </c>
      <c r="B120" s="17" t="s">
        <v>192</v>
      </c>
      <c r="C120" s="17" t="s">
        <v>193</v>
      </c>
      <c r="D120" s="16" t="s">
        <v>49</v>
      </c>
      <c r="E120" s="18" t="s">
        <v>194</v>
      </c>
      <c r="F120" s="19" t="s">
        <v>85</v>
      </c>
      <c r="G120" s="20">
        <v>28</v>
      </c>
      <c r="H120" s="21">
        <v>0</v>
      </c>
      <c r="I120" s="21">
        <f>ROUND(ROUND(H120,2)*ROUND(G120,3),2)</f>
        <v>0</v>
      </c>
      <c r="O120">
        <f>(I120*21)/100</f>
        <v>0</v>
      </c>
      <c r="P120" t="s">
        <v>9</v>
      </c>
    </row>
    <row r="121" spans="1:18" ht="25.5">
      <c r="A121" s="22" t="s">
        <v>52</v>
      </c>
      <c r="E121" s="23" t="s">
        <v>195</v>
      </c>
    </row>
    <row r="122" spans="1:18" ht="25.5">
      <c r="A122" s="24" t="s">
        <v>54</v>
      </c>
      <c r="E122" s="26" t="s">
        <v>184</v>
      </c>
    </row>
    <row r="123" spans="1:18">
      <c r="A123" t="s">
        <v>56</v>
      </c>
      <c r="E123" s="23" t="s">
        <v>49</v>
      </c>
    </row>
    <row r="124" spans="1:18" ht="25.5">
      <c r="A124" s="16" t="s">
        <v>47</v>
      </c>
      <c r="B124" s="17" t="s">
        <v>196</v>
      </c>
      <c r="C124" s="17" t="s">
        <v>197</v>
      </c>
      <c r="D124" s="16" t="s">
        <v>49</v>
      </c>
      <c r="E124" s="18" t="s">
        <v>198</v>
      </c>
      <c r="F124" s="19" t="s">
        <v>85</v>
      </c>
      <c r="G124" s="20">
        <v>28</v>
      </c>
      <c r="H124" s="21">
        <v>0</v>
      </c>
      <c r="I124" s="21">
        <f>ROUND(ROUND(H124,2)*ROUND(G124,3),2)</f>
        <v>0</v>
      </c>
      <c r="O124">
        <f>(I124*21)/100</f>
        <v>0</v>
      </c>
      <c r="P124" t="s">
        <v>9</v>
      </c>
    </row>
    <row r="125" spans="1:18" ht="25.5">
      <c r="A125" s="22" t="s">
        <v>52</v>
      </c>
      <c r="E125" s="23" t="s">
        <v>199</v>
      </c>
    </row>
    <row r="126" spans="1:18" ht="25.5">
      <c r="A126" s="24" t="s">
        <v>54</v>
      </c>
      <c r="E126" s="26" t="s">
        <v>184</v>
      </c>
    </row>
    <row r="127" spans="1:18">
      <c r="A127" t="s">
        <v>56</v>
      </c>
      <c r="E127" s="23" t="s">
        <v>200</v>
      </c>
    </row>
    <row r="128" spans="1:18" ht="12.75" customHeight="1">
      <c r="A128" s="3" t="s">
        <v>45</v>
      </c>
      <c r="B128" s="3"/>
      <c r="C128" s="27" t="s">
        <v>201</v>
      </c>
      <c r="D128" s="3"/>
      <c r="E128" s="14" t="s">
        <v>202</v>
      </c>
      <c r="F128" s="3"/>
      <c r="G128" s="3"/>
      <c r="H128" s="3"/>
      <c r="I128" s="28">
        <f>0+Q128</f>
        <v>0</v>
      </c>
      <c r="O128">
        <f>0+R128</f>
        <v>0</v>
      </c>
      <c r="Q128">
        <f>0+I129+I133</f>
        <v>0</v>
      </c>
      <c r="R128">
        <f>0+O129+O133</f>
        <v>0</v>
      </c>
    </row>
    <row r="129" spans="1:18">
      <c r="A129" s="16" t="s">
        <v>47</v>
      </c>
      <c r="B129" s="17" t="s">
        <v>203</v>
      </c>
      <c r="C129" s="17" t="s">
        <v>204</v>
      </c>
      <c r="D129" s="16" t="s">
        <v>49</v>
      </c>
      <c r="E129" s="18" t="s">
        <v>205</v>
      </c>
      <c r="F129" s="19" t="s">
        <v>85</v>
      </c>
      <c r="G129" s="20">
        <v>57.514000000000003</v>
      </c>
      <c r="H129" s="21">
        <v>0</v>
      </c>
      <c r="I129" s="21">
        <f>ROUND(ROUND(H129,2)*ROUND(G129,3),2)</f>
        <v>0</v>
      </c>
      <c r="O129">
        <f>(I129*21)/100</f>
        <v>0</v>
      </c>
      <c r="P129" t="s">
        <v>9</v>
      </c>
    </row>
    <row r="130" spans="1:18">
      <c r="A130" s="22" t="s">
        <v>52</v>
      </c>
      <c r="E130" s="23" t="s">
        <v>205</v>
      </c>
    </row>
    <row r="131" spans="1:18">
      <c r="A131" s="24" t="s">
        <v>54</v>
      </c>
      <c r="E131" s="25" t="s">
        <v>206</v>
      </c>
    </row>
    <row r="132" spans="1:18">
      <c r="A132" t="s">
        <v>56</v>
      </c>
      <c r="E132" s="23" t="s">
        <v>49</v>
      </c>
    </row>
    <row r="133" spans="1:18" ht="25.5">
      <c r="A133" s="16" t="s">
        <v>47</v>
      </c>
      <c r="B133" s="17" t="s">
        <v>207</v>
      </c>
      <c r="C133" s="17" t="s">
        <v>208</v>
      </c>
      <c r="D133" s="16" t="s">
        <v>49</v>
      </c>
      <c r="E133" s="18" t="s">
        <v>209</v>
      </c>
      <c r="F133" s="19" t="s">
        <v>85</v>
      </c>
      <c r="G133" s="20">
        <v>54.774999999999999</v>
      </c>
      <c r="H133" s="21">
        <v>0</v>
      </c>
      <c r="I133" s="21">
        <f>ROUND(ROUND(H133,2)*ROUND(G133,3),2)</f>
        <v>0</v>
      </c>
      <c r="O133">
        <f>(I133*21)/100</f>
        <v>0</v>
      </c>
      <c r="P133" t="s">
        <v>9</v>
      </c>
    </row>
    <row r="134" spans="1:18" ht="51">
      <c r="A134" s="22" t="s">
        <v>52</v>
      </c>
      <c r="E134" s="23" t="s">
        <v>210</v>
      </c>
    </row>
    <row r="135" spans="1:18" ht="63.75">
      <c r="A135" s="24" t="s">
        <v>54</v>
      </c>
      <c r="E135" s="26" t="s">
        <v>211</v>
      </c>
    </row>
    <row r="136" spans="1:18" ht="76.5">
      <c r="A136" t="s">
        <v>56</v>
      </c>
      <c r="E136" s="23" t="s">
        <v>212</v>
      </c>
    </row>
    <row r="137" spans="1:18" ht="12.75" customHeight="1">
      <c r="A137" s="3" t="s">
        <v>45</v>
      </c>
      <c r="B137" s="3"/>
      <c r="C137" s="27" t="s">
        <v>213</v>
      </c>
      <c r="D137" s="3"/>
      <c r="E137" s="14" t="s">
        <v>214</v>
      </c>
      <c r="F137" s="3"/>
      <c r="G137" s="3"/>
      <c r="H137" s="3"/>
      <c r="I137" s="28">
        <f>0+Q137</f>
        <v>0</v>
      </c>
      <c r="O137">
        <f>0+R137</f>
        <v>0</v>
      </c>
      <c r="Q137">
        <f>0+I138+I142+I146</f>
        <v>0</v>
      </c>
      <c r="R137">
        <f>0+O138+O142+O146</f>
        <v>0</v>
      </c>
    </row>
    <row r="138" spans="1:18" ht="25.5">
      <c r="A138" s="16" t="s">
        <v>47</v>
      </c>
      <c r="B138" s="17" t="s">
        <v>215</v>
      </c>
      <c r="C138" s="17" t="s">
        <v>216</v>
      </c>
      <c r="D138" s="16" t="s">
        <v>49</v>
      </c>
      <c r="E138" s="18" t="s">
        <v>217</v>
      </c>
      <c r="F138" s="19" t="s">
        <v>51</v>
      </c>
      <c r="G138" s="20">
        <v>1.0680000000000001</v>
      </c>
      <c r="H138" s="21">
        <v>0</v>
      </c>
      <c r="I138" s="21">
        <f>ROUND(ROUND(H138,2)*ROUND(G138,3),2)</f>
        <v>0</v>
      </c>
      <c r="O138">
        <f>(I138*21)/100</f>
        <v>0</v>
      </c>
      <c r="P138" t="s">
        <v>9</v>
      </c>
    </row>
    <row r="139" spans="1:18" ht="25.5">
      <c r="A139" s="22" t="s">
        <v>52</v>
      </c>
      <c r="E139" s="23" t="s">
        <v>218</v>
      </c>
    </row>
    <row r="140" spans="1:18" ht="63.75">
      <c r="A140" s="24" t="s">
        <v>54</v>
      </c>
      <c r="E140" s="26" t="s">
        <v>219</v>
      </c>
    </row>
    <row r="141" spans="1:18" ht="191.25">
      <c r="A141" t="s">
        <v>56</v>
      </c>
      <c r="E141" s="23" t="s">
        <v>220</v>
      </c>
    </row>
    <row r="142" spans="1:18">
      <c r="A142" s="16" t="s">
        <v>47</v>
      </c>
      <c r="B142" s="17" t="s">
        <v>221</v>
      </c>
      <c r="C142" s="17" t="s">
        <v>222</v>
      </c>
      <c r="D142" s="16" t="s">
        <v>49</v>
      </c>
      <c r="E142" s="18" t="s">
        <v>223</v>
      </c>
      <c r="F142" s="19" t="s">
        <v>51</v>
      </c>
      <c r="G142" s="20">
        <v>2.355</v>
      </c>
      <c r="H142" s="21">
        <v>0</v>
      </c>
      <c r="I142" s="21">
        <f>ROUND(ROUND(H142,2)*ROUND(G142,3),2)</f>
        <v>0</v>
      </c>
      <c r="O142">
        <f>(I142*21)/100</f>
        <v>0</v>
      </c>
      <c r="P142" t="s">
        <v>9</v>
      </c>
    </row>
    <row r="143" spans="1:18" ht="25.5">
      <c r="A143" s="22" t="s">
        <v>52</v>
      </c>
      <c r="E143" s="23" t="s">
        <v>224</v>
      </c>
    </row>
    <row r="144" spans="1:18" ht="51">
      <c r="A144" s="24" t="s">
        <v>54</v>
      </c>
      <c r="E144" s="25" t="s">
        <v>225</v>
      </c>
    </row>
    <row r="145" spans="1:18" ht="25.5">
      <c r="A145" t="s">
        <v>56</v>
      </c>
      <c r="E145" s="23" t="s">
        <v>226</v>
      </c>
    </row>
    <row r="146" spans="1:18">
      <c r="A146" s="16" t="s">
        <v>47</v>
      </c>
      <c r="B146" s="17" t="s">
        <v>227</v>
      </c>
      <c r="C146" s="17" t="s">
        <v>228</v>
      </c>
      <c r="D146" s="16" t="s">
        <v>49</v>
      </c>
      <c r="E146" s="18" t="s">
        <v>229</v>
      </c>
      <c r="F146" s="19" t="s">
        <v>51</v>
      </c>
      <c r="G146" s="20">
        <v>4.7110000000000003</v>
      </c>
      <c r="H146" s="21">
        <v>0</v>
      </c>
      <c r="I146" s="21">
        <f>ROUND(ROUND(H146,2)*ROUND(G146,3),2)</f>
        <v>0</v>
      </c>
      <c r="O146">
        <f>(I146*21)/100</f>
        <v>0</v>
      </c>
      <c r="P146" t="s">
        <v>9</v>
      </c>
    </row>
    <row r="147" spans="1:18" ht="25.5">
      <c r="A147" s="22" t="s">
        <v>52</v>
      </c>
      <c r="E147" s="23" t="s">
        <v>230</v>
      </c>
    </row>
    <row r="148" spans="1:18" ht="51">
      <c r="A148" s="24" t="s">
        <v>54</v>
      </c>
      <c r="E148" s="25" t="s">
        <v>231</v>
      </c>
    </row>
    <row r="149" spans="1:18" ht="25.5">
      <c r="A149" t="s">
        <v>56</v>
      </c>
      <c r="E149" s="23" t="s">
        <v>226</v>
      </c>
    </row>
    <row r="150" spans="1:18" ht="12.75" customHeight="1">
      <c r="A150" s="3" t="s">
        <v>45</v>
      </c>
      <c r="B150" s="3"/>
      <c r="C150" s="27" t="s">
        <v>232</v>
      </c>
      <c r="D150" s="3"/>
      <c r="E150" s="14" t="s">
        <v>233</v>
      </c>
      <c r="F150" s="3"/>
      <c r="G150" s="3"/>
      <c r="H150" s="3"/>
      <c r="I150" s="28">
        <f>0+Q150</f>
        <v>0</v>
      </c>
      <c r="O150">
        <f>0+R150</f>
        <v>0</v>
      </c>
      <c r="Q150">
        <f>0+I151+I155+I159+I163+I167+I171+I175+I179+I183+I187</f>
        <v>0</v>
      </c>
      <c r="R150">
        <f>0+O151+O155+O159+O163+O167+O171+O175+O179+O183+O187</f>
        <v>0</v>
      </c>
    </row>
    <row r="151" spans="1:18">
      <c r="A151" s="16" t="s">
        <v>47</v>
      </c>
      <c r="B151" s="17" t="s">
        <v>234</v>
      </c>
      <c r="C151" s="17" t="s">
        <v>235</v>
      </c>
      <c r="D151" s="16" t="s">
        <v>49</v>
      </c>
      <c r="E151" s="18" t="s">
        <v>236</v>
      </c>
      <c r="F151" s="19" t="s">
        <v>74</v>
      </c>
      <c r="G151" s="20">
        <v>2.5000000000000001E-2</v>
      </c>
      <c r="H151" s="21">
        <v>0</v>
      </c>
      <c r="I151" s="21">
        <f>ROUND(ROUND(H151,2)*ROUND(G151,3),2)</f>
        <v>0</v>
      </c>
      <c r="O151">
        <f>(I151*21)/100</f>
        <v>0</v>
      </c>
      <c r="P151" t="s">
        <v>9</v>
      </c>
    </row>
    <row r="152" spans="1:18">
      <c r="A152" s="22" t="s">
        <v>52</v>
      </c>
      <c r="E152" s="23" t="s">
        <v>236</v>
      </c>
    </row>
    <row r="153" spans="1:18">
      <c r="A153" s="24" t="s">
        <v>54</v>
      </c>
      <c r="E153" s="25" t="s">
        <v>237</v>
      </c>
    </row>
    <row r="154" spans="1:18">
      <c r="A154" t="s">
        <v>56</v>
      </c>
      <c r="E154" s="23" t="s">
        <v>49</v>
      </c>
    </row>
    <row r="155" spans="1:18">
      <c r="A155" s="16" t="s">
        <v>47</v>
      </c>
      <c r="B155" s="17" t="s">
        <v>238</v>
      </c>
      <c r="C155" s="17" t="s">
        <v>239</v>
      </c>
      <c r="D155" s="16" t="s">
        <v>49</v>
      </c>
      <c r="E155" s="18" t="s">
        <v>240</v>
      </c>
      <c r="F155" s="19" t="s">
        <v>81</v>
      </c>
      <c r="G155" s="20">
        <v>95.831999999999994</v>
      </c>
      <c r="H155" s="21">
        <v>0</v>
      </c>
      <c r="I155" s="21">
        <f>ROUND(ROUND(H155,2)*ROUND(G155,3),2)</f>
        <v>0</v>
      </c>
      <c r="O155">
        <f>(I155*21)/100</f>
        <v>0</v>
      </c>
      <c r="P155" t="s">
        <v>9</v>
      </c>
    </row>
    <row r="156" spans="1:18">
      <c r="A156" s="22" t="s">
        <v>52</v>
      </c>
      <c r="E156" s="23" t="s">
        <v>240</v>
      </c>
    </row>
    <row r="157" spans="1:18" ht="25.5">
      <c r="A157" s="24" t="s">
        <v>54</v>
      </c>
      <c r="E157" s="25" t="s">
        <v>241</v>
      </c>
    </row>
    <row r="158" spans="1:18">
      <c r="A158" t="s">
        <v>56</v>
      </c>
      <c r="E158" s="23" t="s">
        <v>49</v>
      </c>
    </row>
    <row r="159" spans="1:18">
      <c r="A159" s="16" t="s">
        <v>47</v>
      </c>
      <c r="B159" s="17" t="s">
        <v>242</v>
      </c>
      <c r="C159" s="17" t="s">
        <v>243</v>
      </c>
      <c r="D159" s="16" t="s">
        <v>49</v>
      </c>
      <c r="E159" s="18" t="s">
        <v>244</v>
      </c>
      <c r="F159" s="19" t="s">
        <v>85</v>
      </c>
      <c r="G159" s="20">
        <v>38.015999999999998</v>
      </c>
      <c r="H159" s="21">
        <v>0</v>
      </c>
      <c r="I159" s="21">
        <f>ROUND(ROUND(H159,2)*ROUND(G159,3),2)</f>
        <v>0</v>
      </c>
      <c r="O159">
        <f>(I159*21)/100</f>
        <v>0</v>
      </c>
      <c r="P159" t="s">
        <v>9</v>
      </c>
    </row>
    <row r="160" spans="1:18">
      <c r="A160" s="22" t="s">
        <v>52</v>
      </c>
      <c r="E160" s="23" t="s">
        <v>244</v>
      </c>
    </row>
    <row r="161" spans="1:16">
      <c r="A161" s="24" t="s">
        <v>54</v>
      </c>
      <c r="E161" s="25" t="s">
        <v>245</v>
      </c>
    </row>
    <row r="162" spans="1:16">
      <c r="A162" t="s">
        <v>56</v>
      </c>
      <c r="E162" s="23" t="s">
        <v>49</v>
      </c>
    </row>
    <row r="163" spans="1:16">
      <c r="A163" s="16" t="s">
        <v>47</v>
      </c>
      <c r="B163" s="17" t="s">
        <v>246</v>
      </c>
      <c r="C163" s="17" t="s">
        <v>247</v>
      </c>
      <c r="D163" s="16" t="s">
        <v>49</v>
      </c>
      <c r="E163" s="18" t="s">
        <v>248</v>
      </c>
      <c r="F163" s="19" t="s">
        <v>85</v>
      </c>
      <c r="G163" s="20">
        <v>70.400000000000006</v>
      </c>
      <c r="H163" s="21">
        <v>0</v>
      </c>
      <c r="I163" s="21">
        <f>ROUND(ROUND(H163,2)*ROUND(G163,3),2)</f>
        <v>0</v>
      </c>
      <c r="O163">
        <f>(I163*21)/100</f>
        <v>0</v>
      </c>
      <c r="P163" t="s">
        <v>9</v>
      </c>
    </row>
    <row r="164" spans="1:16" ht="25.5">
      <c r="A164" s="22" t="s">
        <v>52</v>
      </c>
      <c r="E164" s="23" t="s">
        <v>249</v>
      </c>
    </row>
    <row r="165" spans="1:16" ht="25.5">
      <c r="A165" s="24" t="s">
        <v>54</v>
      </c>
      <c r="E165" s="26" t="s">
        <v>250</v>
      </c>
    </row>
    <row r="166" spans="1:16" ht="25.5">
      <c r="A166" t="s">
        <v>56</v>
      </c>
      <c r="E166" s="23" t="s">
        <v>251</v>
      </c>
    </row>
    <row r="167" spans="1:16">
      <c r="A167" s="16" t="s">
        <v>47</v>
      </c>
      <c r="B167" s="17" t="s">
        <v>252</v>
      </c>
      <c r="C167" s="17" t="s">
        <v>253</v>
      </c>
      <c r="D167" s="16" t="s">
        <v>49</v>
      </c>
      <c r="E167" s="18" t="s">
        <v>254</v>
      </c>
      <c r="F167" s="19" t="s">
        <v>85</v>
      </c>
      <c r="G167" s="20">
        <v>35.200000000000003</v>
      </c>
      <c r="H167" s="21">
        <v>0</v>
      </c>
      <c r="I167" s="21">
        <f>ROUND(ROUND(H167,2)*ROUND(G167,3),2)</f>
        <v>0</v>
      </c>
      <c r="O167">
        <f>(I167*21)/100</f>
        <v>0</v>
      </c>
      <c r="P167" t="s">
        <v>9</v>
      </c>
    </row>
    <row r="168" spans="1:16" ht="25.5">
      <c r="A168" s="22" t="s">
        <v>52</v>
      </c>
      <c r="E168" s="23" t="s">
        <v>255</v>
      </c>
    </row>
    <row r="169" spans="1:16" ht="25.5">
      <c r="A169" s="24" t="s">
        <v>54</v>
      </c>
      <c r="E169" s="26" t="s">
        <v>256</v>
      </c>
    </row>
    <row r="170" spans="1:16" ht="25.5">
      <c r="A170" t="s">
        <v>56</v>
      </c>
      <c r="E170" s="23" t="s">
        <v>251</v>
      </c>
    </row>
    <row r="171" spans="1:16">
      <c r="A171" s="16" t="s">
        <v>47</v>
      </c>
      <c r="B171" s="17" t="s">
        <v>143</v>
      </c>
      <c r="C171" s="17" t="s">
        <v>257</v>
      </c>
      <c r="D171" s="16" t="s">
        <v>49</v>
      </c>
      <c r="E171" s="18" t="s">
        <v>258</v>
      </c>
      <c r="F171" s="19" t="s">
        <v>85</v>
      </c>
      <c r="G171" s="20">
        <v>31.68</v>
      </c>
      <c r="H171" s="21">
        <v>0</v>
      </c>
      <c r="I171" s="21">
        <f>ROUND(ROUND(H171,2)*ROUND(G171,3),2)</f>
        <v>0</v>
      </c>
      <c r="O171">
        <f>(I171*21)/100</f>
        <v>0</v>
      </c>
      <c r="P171" t="s">
        <v>9</v>
      </c>
    </row>
    <row r="172" spans="1:16">
      <c r="A172" s="22" t="s">
        <v>52</v>
      </c>
      <c r="E172" s="23" t="s">
        <v>259</v>
      </c>
    </row>
    <row r="173" spans="1:16" ht="25.5">
      <c r="A173" s="24" t="s">
        <v>54</v>
      </c>
      <c r="E173" s="26" t="s">
        <v>260</v>
      </c>
    </row>
    <row r="174" spans="1:16" ht="25.5">
      <c r="A174" t="s">
        <v>56</v>
      </c>
      <c r="E174" s="23" t="s">
        <v>261</v>
      </c>
    </row>
    <row r="175" spans="1:16">
      <c r="A175" s="16" t="s">
        <v>47</v>
      </c>
      <c r="B175" s="17" t="s">
        <v>262</v>
      </c>
      <c r="C175" s="17" t="s">
        <v>263</v>
      </c>
      <c r="D175" s="16" t="s">
        <v>49</v>
      </c>
      <c r="E175" s="18" t="s">
        <v>264</v>
      </c>
      <c r="F175" s="19" t="s">
        <v>85</v>
      </c>
      <c r="G175" s="20">
        <v>31.68</v>
      </c>
      <c r="H175" s="21">
        <v>0</v>
      </c>
      <c r="I175" s="21">
        <f>ROUND(ROUND(H175,2)*ROUND(G175,3),2)</f>
        <v>0</v>
      </c>
      <c r="O175">
        <f>(I175*21)/100</f>
        <v>0</v>
      </c>
      <c r="P175" t="s">
        <v>9</v>
      </c>
    </row>
    <row r="176" spans="1:16" ht="25.5">
      <c r="A176" s="22" t="s">
        <v>52</v>
      </c>
      <c r="E176" s="23" t="s">
        <v>265</v>
      </c>
    </row>
    <row r="177" spans="1:18" ht="25.5">
      <c r="A177" s="24" t="s">
        <v>54</v>
      </c>
      <c r="E177" s="26" t="s">
        <v>260</v>
      </c>
    </row>
    <row r="178" spans="1:18">
      <c r="A178" t="s">
        <v>56</v>
      </c>
      <c r="E178" s="23" t="s">
        <v>49</v>
      </c>
    </row>
    <row r="179" spans="1:18">
      <c r="A179" s="16" t="s">
        <v>47</v>
      </c>
      <c r="B179" s="17" t="s">
        <v>266</v>
      </c>
      <c r="C179" s="17" t="s">
        <v>267</v>
      </c>
      <c r="D179" s="16" t="s">
        <v>49</v>
      </c>
      <c r="E179" s="18" t="s">
        <v>268</v>
      </c>
      <c r="F179" s="19" t="s">
        <v>140</v>
      </c>
      <c r="G179" s="20">
        <v>35.200000000000003</v>
      </c>
      <c r="H179" s="21">
        <v>0</v>
      </c>
      <c r="I179" s="21">
        <f>ROUND(ROUND(H179,2)*ROUND(G179,3),2)</f>
        <v>0</v>
      </c>
      <c r="O179">
        <f>(I179*21)/100</f>
        <v>0</v>
      </c>
      <c r="P179" t="s">
        <v>9</v>
      </c>
    </row>
    <row r="180" spans="1:18" ht="25.5">
      <c r="A180" s="22" t="s">
        <v>52</v>
      </c>
      <c r="E180" s="23" t="s">
        <v>269</v>
      </c>
    </row>
    <row r="181" spans="1:18" ht="25.5">
      <c r="A181" s="24" t="s">
        <v>54</v>
      </c>
      <c r="E181" s="26" t="s">
        <v>270</v>
      </c>
    </row>
    <row r="182" spans="1:18">
      <c r="A182" t="s">
        <v>56</v>
      </c>
      <c r="E182" s="23" t="s">
        <v>49</v>
      </c>
    </row>
    <row r="183" spans="1:18" ht="25.5">
      <c r="A183" s="16" t="s">
        <v>47</v>
      </c>
      <c r="B183" s="17" t="s">
        <v>271</v>
      </c>
      <c r="C183" s="17" t="s">
        <v>272</v>
      </c>
      <c r="D183" s="16" t="s">
        <v>49</v>
      </c>
      <c r="E183" s="18" t="s">
        <v>273</v>
      </c>
      <c r="F183" s="19" t="s">
        <v>85</v>
      </c>
      <c r="G183" s="20">
        <v>21.346</v>
      </c>
      <c r="H183" s="21">
        <v>0</v>
      </c>
      <c r="I183" s="21">
        <f>ROUND(ROUND(H183,2)*ROUND(G183,3),2)</f>
        <v>0</v>
      </c>
      <c r="O183">
        <f>(I183*21)/100</f>
        <v>0</v>
      </c>
      <c r="P183" t="s">
        <v>9</v>
      </c>
    </row>
    <row r="184" spans="1:18" ht="25.5">
      <c r="A184" s="22" t="s">
        <v>52</v>
      </c>
      <c r="E184" s="23" t="s">
        <v>274</v>
      </c>
    </row>
    <row r="185" spans="1:18" ht="63.75">
      <c r="A185" s="24" t="s">
        <v>54</v>
      </c>
      <c r="E185" s="26" t="s">
        <v>275</v>
      </c>
    </row>
    <row r="186" spans="1:18">
      <c r="A186" t="s">
        <v>56</v>
      </c>
      <c r="E186" s="23" t="s">
        <v>49</v>
      </c>
    </row>
    <row r="187" spans="1:18" ht="25.5">
      <c r="A187" s="16" t="s">
        <v>47</v>
      </c>
      <c r="B187" s="17" t="s">
        <v>276</v>
      </c>
      <c r="C187" s="17" t="s">
        <v>277</v>
      </c>
      <c r="D187" s="16" t="s">
        <v>49</v>
      </c>
      <c r="E187" s="18" t="s">
        <v>278</v>
      </c>
      <c r="F187" s="19" t="s">
        <v>74</v>
      </c>
      <c r="G187" s="20">
        <v>0.46700000000000003</v>
      </c>
      <c r="H187" s="21">
        <v>0</v>
      </c>
      <c r="I187" s="21">
        <f>ROUND(ROUND(H187,2)*ROUND(G187,3),2)</f>
        <v>0</v>
      </c>
      <c r="O187">
        <f>(I187*21)/100</f>
        <v>0</v>
      </c>
      <c r="P187" t="s">
        <v>9</v>
      </c>
    </row>
    <row r="188" spans="1:18" ht="38.25">
      <c r="A188" s="22" t="s">
        <v>52</v>
      </c>
      <c r="E188" s="23" t="s">
        <v>279</v>
      </c>
    </row>
    <row r="189" spans="1:18">
      <c r="A189" s="24" t="s">
        <v>54</v>
      </c>
      <c r="E189" s="25" t="s">
        <v>49</v>
      </c>
    </row>
    <row r="190" spans="1:18" ht="114.75">
      <c r="A190" t="s">
        <v>56</v>
      </c>
      <c r="E190" s="23" t="s">
        <v>280</v>
      </c>
    </row>
    <row r="191" spans="1:18" ht="12.75" customHeight="1">
      <c r="A191" s="3" t="s">
        <v>45</v>
      </c>
      <c r="B191" s="3"/>
      <c r="C191" s="27" t="s">
        <v>281</v>
      </c>
      <c r="D191" s="3"/>
      <c r="E191" s="14" t="s">
        <v>282</v>
      </c>
      <c r="F191" s="3"/>
      <c r="G191" s="3"/>
      <c r="H191" s="3"/>
      <c r="I191" s="28">
        <f>0+Q191</f>
        <v>0</v>
      </c>
      <c r="O191">
        <f>0+R191</f>
        <v>0</v>
      </c>
      <c r="Q191">
        <f>0+I192+I196+I200</f>
        <v>0</v>
      </c>
      <c r="R191">
        <f>0+O192+O196+O200</f>
        <v>0</v>
      </c>
    </row>
    <row r="192" spans="1:18">
      <c r="A192" s="16" t="s">
        <v>47</v>
      </c>
      <c r="B192" s="17" t="s">
        <v>283</v>
      </c>
      <c r="C192" s="17" t="s">
        <v>284</v>
      </c>
      <c r="D192" s="16" t="s">
        <v>49</v>
      </c>
      <c r="E192" s="18" t="s">
        <v>285</v>
      </c>
      <c r="F192" s="19" t="s">
        <v>140</v>
      </c>
      <c r="G192" s="20">
        <v>14</v>
      </c>
      <c r="H192" s="21">
        <v>0</v>
      </c>
      <c r="I192" s="21">
        <f>ROUND(ROUND(H192,2)*ROUND(G192,3),2)</f>
        <v>0</v>
      </c>
      <c r="O192">
        <f>(I192*21)/100</f>
        <v>0</v>
      </c>
      <c r="P192" t="s">
        <v>9</v>
      </c>
    </row>
    <row r="193" spans="1:18">
      <c r="A193" s="22" t="s">
        <v>52</v>
      </c>
      <c r="E193" s="23" t="s">
        <v>286</v>
      </c>
    </row>
    <row r="194" spans="1:18">
      <c r="A194" s="24" t="s">
        <v>54</v>
      </c>
      <c r="E194" s="25" t="s">
        <v>287</v>
      </c>
    </row>
    <row r="195" spans="1:18" ht="38.25">
      <c r="A195" t="s">
        <v>56</v>
      </c>
      <c r="E195" s="23" t="s">
        <v>288</v>
      </c>
    </row>
    <row r="196" spans="1:18">
      <c r="A196" s="16" t="s">
        <v>47</v>
      </c>
      <c r="B196" s="17" t="s">
        <v>289</v>
      </c>
      <c r="C196" s="17" t="s">
        <v>290</v>
      </c>
      <c r="D196" s="16" t="s">
        <v>49</v>
      </c>
      <c r="E196" s="18" t="s">
        <v>291</v>
      </c>
      <c r="F196" s="19" t="s">
        <v>140</v>
      </c>
      <c r="G196" s="20">
        <v>14</v>
      </c>
      <c r="H196" s="21">
        <v>0</v>
      </c>
      <c r="I196" s="21">
        <f>ROUND(ROUND(H196,2)*ROUND(G196,3),2)</f>
        <v>0</v>
      </c>
      <c r="O196">
        <f>(I196*21)/100</f>
        <v>0</v>
      </c>
      <c r="P196" t="s">
        <v>9</v>
      </c>
    </row>
    <row r="197" spans="1:18">
      <c r="A197" s="22" t="s">
        <v>52</v>
      </c>
      <c r="E197" s="23" t="s">
        <v>292</v>
      </c>
    </row>
    <row r="198" spans="1:18">
      <c r="A198" s="24" t="s">
        <v>54</v>
      </c>
      <c r="E198" s="25" t="s">
        <v>287</v>
      </c>
    </row>
    <row r="199" spans="1:18" ht="25.5">
      <c r="A199" t="s">
        <v>56</v>
      </c>
      <c r="E199" s="23" t="s">
        <v>293</v>
      </c>
    </row>
    <row r="200" spans="1:18">
      <c r="A200" s="16" t="s">
        <v>47</v>
      </c>
      <c r="B200" s="17" t="s">
        <v>149</v>
      </c>
      <c r="C200" s="17" t="s">
        <v>294</v>
      </c>
      <c r="D200" s="16" t="s">
        <v>49</v>
      </c>
      <c r="E200" s="18" t="s">
        <v>295</v>
      </c>
      <c r="F200" s="19" t="s">
        <v>74</v>
      </c>
      <c r="G200" s="20">
        <v>5.0000000000000001E-3</v>
      </c>
      <c r="H200" s="21">
        <v>0</v>
      </c>
      <c r="I200" s="21">
        <f>ROUND(ROUND(H200,2)*ROUND(G200,3),2)</f>
        <v>0</v>
      </c>
      <c r="O200">
        <f>(I200*21)/100</f>
        <v>0</v>
      </c>
      <c r="P200" t="s">
        <v>9</v>
      </c>
    </row>
    <row r="201" spans="1:18" ht="25.5">
      <c r="A201" s="22" t="s">
        <v>52</v>
      </c>
      <c r="E201" s="23" t="s">
        <v>296</v>
      </c>
    </row>
    <row r="202" spans="1:18">
      <c r="A202" s="24" t="s">
        <v>54</v>
      </c>
      <c r="E202" s="25" t="s">
        <v>49</v>
      </c>
    </row>
    <row r="203" spans="1:18" ht="114.75">
      <c r="A203" t="s">
        <v>56</v>
      </c>
      <c r="E203" s="23" t="s">
        <v>280</v>
      </c>
    </row>
    <row r="204" spans="1:18" ht="12.75" customHeight="1">
      <c r="A204" s="3" t="s">
        <v>45</v>
      </c>
      <c r="B204" s="3"/>
      <c r="C204" s="27" t="s">
        <v>297</v>
      </c>
      <c r="D204" s="3"/>
      <c r="E204" s="14" t="s">
        <v>298</v>
      </c>
      <c r="F204" s="3"/>
      <c r="G204" s="3"/>
      <c r="H204" s="3"/>
      <c r="I204" s="28">
        <f>0+Q204</f>
        <v>0</v>
      </c>
      <c r="O204">
        <f>0+R204</f>
        <v>0</v>
      </c>
      <c r="Q204">
        <f>0+I205+I209+I213</f>
        <v>0</v>
      </c>
      <c r="R204">
        <f>0+O205+O209+O213</f>
        <v>0</v>
      </c>
    </row>
    <row r="205" spans="1:18">
      <c r="A205" s="16" t="s">
        <v>47</v>
      </c>
      <c r="B205" s="17" t="s">
        <v>299</v>
      </c>
      <c r="C205" s="17" t="s">
        <v>300</v>
      </c>
      <c r="D205" s="16" t="s">
        <v>49</v>
      </c>
      <c r="E205" s="18" t="s">
        <v>301</v>
      </c>
      <c r="F205" s="19" t="s">
        <v>140</v>
      </c>
      <c r="G205" s="20">
        <v>65</v>
      </c>
      <c r="H205" s="21">
        <v>0</v>
      </c>
      <c r="I205" s="21">
        <f>ROUND(ROUND(H205,2)*ROUND(G205,3),2)</f>
        <v>0</v>
      </c>
      <c r="O205">
        <f>(I205*21)/100</f>
        <v>0</v>
      </c>
      <c r="P205" t="s">
        <v>9</v>
      </c>
    </row>
    <row r="206" spans="1:18" ht="25.5">
      <c r="A206" s="22" t="s">
        <v>52</v>
      </c>
      <c r="E206" s="23" t="s">
        <v>302</v>
      </c>
    </row>
    <row r="207" spans="1:18">
      <c r="A207" s="24" t="s">
        <v>54</v>
      </c>
      <c r="E207" s="25" t="s">
        <v>303</v>
      </c>
    </row>
    <row r="208" spans="1:18">
      <c r="A208" t="s">
        <v>56</v>
      </c>
      <c r="E208" s="23" t="s">
        <v>49</v>
      </c>
    </row>
    <row r="209" spans="1:18">
      <c r="A209" s="16" t="s">
        <v>47</v>
      </c>
      <c r="B209" s="17" t="s">
        <v>304</v>
      </c>
      <c r="C209" s="17" t="s">
        <v>305</v>
      </c>
      <c r="D209" s="16" t="s">
        <v>49</v>
      </c>
      <c r="E209" s="18" t="s">
        <v>306</v>
      </c>
      <c r="F209" s="19" t="s">
        <v>74</v>
      </c>
      <c r="G209" s="20">
        <v>0.13400000000000001</v>
      </c>
      <c r="H209" s="21">
        <v>0</v>
      </c>
      <c r="I209" s="21">
        <f>ROUND(ROUND(H209,2)*ROUND(G209,3),2)</f>
        <v>0</v>
      </c>
      <c r="O209">
        <f>(I209*21)/100</f>
        <v>0</v>
      </c>
      <c r="P209" t="s">
        <v>9</v>
      </c>
    </row>
    <row r="210" spans="1:18" ht="25.5">
      <c r="A210" s="22" t="s">
        <v>52</v>
      </c>
      <c r="E210" s="23" t="s">
        <v>307</v>
      </c>
    </row>
    <row r="211" spans="1:18">
      <c r="A211" s="24" t="s">
        <v>54</v>
      </c>
      <c r="E211" s="25" t="s">
        <v>49</v>
      </c>
    </row>
    <row r="212" spans="1:18" ht="114.75">
      <c r="A212" t="s">
        <v>56</v>
      </c>
      <c r="E212" s="23" t="s">
        <v>280</v>
      </c>
    </row>
    <row r="213" spans="1:18">
      <c r="A213" s="16" t="s">
        <v>47</v>
      </c>
      <c r="B213" s="17" t="s">
        <v>308</v>
      </c>
      <c r="C213" s="17" t="s">
        <v>309</v>
      </c>
      <c r="D213" s="16" t="s">
        <v>49</v>
      </c>
      <c r="E213" s="18" t="s">
        <v>310</v>
      </c>
      <c r="F213" s="19" t="s">
        <v>81</v>
      </c>
      <c r="G213" s="20">
        <v>133.77000000000001</v>
      </c>
      <c r="H213" s="21">
        <v>0</v>
      </c>
      <c r="I213" s="21">
        <f>ROUND(ROUND(H213,2)*ROUND(G213,3),2)</f>
        <v>0</v>
      </c>
      <c r="O213">
        <f>(I213*21)/100</f>
        <v>0</v>
      </c>
      <c r="P213" t="s">
        <v>9</v>
      </c>
    </row>
    <row r="214" spans="1:18">
      <c r="A214" s="22" t="s">
        <v>52</v>
      </c>
      <c r="E214" s="23" t="s">
        <v>310</v>
      </c>
    </row>
    <row r="215" spans="1:18">
      <c r="A215" s="24" t="s">
        <v>54</v>
      </c>
      <c r="E215" s="25" t="s">
        <v>311</v>
      </c>
    </row>
    <row r="216" spans="1:18">
      <c r="A216" t="s">
        <v>56</v>
      </c>
      <c r="E216" s="23" t="s">
        <v>49</v>
      </c>
    </row>
    <row r="217" spans="1:18" ht="12.75" customHeight="1">
      <c r="A217" s="3" t="s">
        <v>45</v>
      </c>
      <c r="B217" s="3"/>
      <c r="C217" s="27" t="s">
        <v>312</v>
      </c>
      <c r="D217" s="3"/>
      <c r="E217" s="14" t="s">
        <v>313</v>
      </c>
      <c r="F217" s="3"/>
      <c r="G217" s="3"/>
      <c r="H217" s="3"/>
      <c r="I217" s="28">
        <f>0+Q217</f>
        <v>0</v>
      </c>
      <c r="O217">
        <f>0+R217</f>
        <v>0</v>
      </c>
      <c r="Q217">
        <f>0+I218+I222+I226+I230+I234+I238+I242+I246</f>
        <v>0</v>
      </c>
      <c r="R217">
        <f>0+O218+O222+O226+O230+O234+O238+O242+O246</f>
        <v>0</v>
      </c>
    </row>
    <row r="218" spans="1:18">
      <c r="A218" s="16" t="s">
        <v>47</v>
      </c>
      <c r="B218" s="17" t="s">
        <v>314</v>
      </c>
      <c r="C218" s="17" t="s">
        <v>315</v>
      </c>
      <c r="D218" s="16" t="s">
        <v>49</v>
      </c>
      <c r="E218" s="18" t="s">
        <v>316</v>
      </c>
      <c r="F218" s="19" t="s">
        <v>140</v>
      </c>
      <c r="G218" s="20">
        <v>11</v>
      </c>
      <c r="H218" s="21">
        <v>0</v>
      </c>
      <c r="I218" s="21">
        <f>ROUND(ROUND(H218,2)*ROUND(G218,3),2)</f>
        <v>0</v>
      </c>
      <c r="O218">
        <f>(I218*21)/100</f>
        <v>0</v>
      </c>
      <c r="P218" t="s">
        <v>9</v>
      </c>
    </row>
    <row r="219" spans="1:18" ht="25.5">
      <c r="A219" s="22" t="s">
        <v>52</v>
      </c>
      <c r="E219" s="23" t="s">
        <v>317</v>
      </c>
    </row>
    <row r="220" spans="1:18" ht="25.5">
      <c r="A220" s="24" t="s">
        <v>54</v>
      </c>
      <c r="E220" s="26" t="s">
        <v>318</v>
      </c>
    </row>
    <row r="221" spans="1:18" ht="38.25">
      <c r="A221" t="s">
        <v>56</v>
      </c>
      <c r="E221" s="23" t="s">
        <v>319</v>
      </c>
    </row>
    <row r="222" spans="1:18" ht="25.5">
      <c r="A222" s="16" t="s">
        <v>47</v>
      </c>
      <c r="B222" s="17" t="s">
        <v>320</v>
      </c>
      <c r="C222" s="17" t="s">
        <v>321</v>
      </c>
      <c r="D222" s="16" t="s">
        <v>49</v>
      </c>
      <c r="E222" s="18" t="s">
        <v>322</v>
      </c>
      <c r="F222" s="19" t="s">
        <v>140</v>
      </c>
      <c r="G222" s="20">
        <v>25</v>
      </c>
      <c r="H222" s="21">
        <v>0</v>
      </c>
      <c r="I222" s="21">
        <f>ROUND(ROUND(H222,2)*ROUND(G222,3),2)</f>
        <v>0</v>
      </c>
      <c r="O222">
        <f>(I222*21)/100</f>
        <v>0</v>
      </c>
      <c r="P222" t="s">
        <v>9</v>
      </c>
    </row>
    <row r="223" spans="1:18" ht="25.5">
      <c r="A223" s="22" t="s">
        <v>52</v>
      </c>
      <c r="E223" s="23" t="s">
        <v>323</v>
      </c>
    </row>
    <row r="224" spans="1:18" ht="25.5">
      <c r="A224" s="24" t="s">
        <v>54</v>
      </c>
      <c r="E224" s="26" t="s">
        <v>324</v>
      </c>
    </row>
    <row r="225" spans="1:16">
      <c r="A225" t="s">
        <v>56</v>
      </c>
      <c r="E225" s="23" t="s">
        <v>49</v>
      </c>
    </row>
    <row r="226" spans="1:16" ht="25.5">
      <c r="A226" s="16" t="s">
        <v>47</v>
      </c>
      <c r="B226" s="17" t="s">
        <v>325</v>
      </c>
      <c r="C226" s="17" t="s">
        <v>326</v>
      </c>
      <c r="D226" s="16" t="s">
        <v>49</v>
      </c>
      <c r="E226" s="18" t="s">
        <v>327</v>
      </c>
      <c r="F226" s="19" t="s">
        <v>147</v>
      </c>
      <c r="G226" s="20">
        <v>4</v>
      </c>
      <c r="H226" s="21">
        <v>0</v>
      </c>
      <c r="I226" s="21">
        <f>ROUND(ROUND(H226,2)*ROUND(G226,3),2)</f>
        <v>0</v>
      </c>
      <c r="O226">
        <f>(I226*21)/100</f>
        <v>0</v>
      </c>
      <c r="P226" t="s">
        <v>9</v>
      </c>
    </row>
    <row r="227" spans="1:16" ht="25.5">
      <c r="A227" s="22" t="s">
        <v>52</v>
      </c>
      <c r="E227" s="23" t="s">
        <v>328</v>
      </c>
    </row>
    <row r="228" spans="1:16">
      <c r="A228" s="24" t="s">
        <v>54</v>
      </c>
      <c r="E228" s="25" t="s">
        <v>329</v>
      </c>
    </row>
    <row r="229" spans="1:16">
      <c r="A229" t="s">
        <v>56</v>
      </c>
      <c r="E229" s="23" t="s">
        <v>49</v>
      </c>
    </row>
    <row r="230" spans="1:16">
      <c r="A230" s="16" t="s">
        <v>47</v>
      </c>
      <c r="B230" s="17" t="s">
        <v>330</v>
      </c>
      <c r="C230" s="17" t="s">
        <v>331</v>
      </c>
      <c r="D230" s="16" t="s">
        <v>49</v>
      </c>
      <c r="E230" s="18" t="s">
        <v>332</v>
      </c>
      <c r="F230" s="19" t="s">
        <v>140</v>
      </c>
      <c r="G230" s="20">
        <v>7.5</v>
      </c>
      <c r="H230" s="21">
        <v>0</v>
      </c>
      <c r="I230" s="21">
        <f>ROUND(ROUND(H230,2)*ROUND(G230,3),2)</f>
        <v>0</v>
      </c>
      <c r="O230">
        <f>(I230*21)/100</f>
        <v>0</v>
      </c>
      <c r="P230" t="s">
        <v>9</v>
      </c>
    </row>
    <row r="231" spans="1:16" ht="25.5">
      <c r="A231" s="22" t="s">
        <v>52</v>
      </c>
      <c r="E231" s="23" t="s">
        <v>333</v>
      </c>
    </row>
    <row r="232" spans="1:16" ht="25.5">
      <c r="A232" s="24" t="s">
        <v>54</v>
      </c>
      <c r="E232" s="26" t="s">
        <v>334</v>
      </c>
    </row>
    <row r="233" spans="1:16">
      <c r="A233" t="s">
        <v>56</v>
      </c>
      <c r="E233" s="23" t="s">
        <v>49</v>
      </c>
    </row>
    <row r="234" spans="1:16">
      <c r="A234" s="16" t="s">
        <v>47</v>
      </c>
      <c r="B234" s="17" t="s">
        <v>335</v>
      </c>
      <c r="C234" s="17" t="s">
        <v>336</v>
      </c>
      <c r="D234" s="16" t="s">
        <v>49</v>
      </c>
      <c r="E234" s="18" t="s">
        <v>337</v>
      </c>
      <c r="F234" s="19" t="s">
        <v>140</v>
      </c>
      <c r="G234" s="20">
        <v>11</v>
      </c>
      <c r="H234" s="21">
        <v>0</v>
      </c>
      <c r="I234" s="21">
        <f>ROUND(ROUND(H234,2)*ROUND(G234,3),2)</f>
        <v>0</v>
      </c>
      <c r="O234">
        <f>(I234*21)/100</f>
        <v>0</v>
      </c>
      <c r="P234" t="s">
        <v>9</v>
      </c>
    </row>
    <row r="235" spans="1:16">
      <c r="A235" s="22" t="s">
        <v>52</v>
      </c>
      <c r="E235" s="23" t="s">
        <v>338</v>
      </c>
    </row>
    <row r="236" spans="1:16" ht="25.5">
      <c r="A236" s="24" t="s">
        <v>54</v>
      </c>
      <c r="E236" s="26" t="s">
        <v>339</v>
      </c>
    </row>
    <row r="237" spans="1:16">
      <c r="A237" t="s">
        <v>56</v>
      </c>
      <c r="E237" s="23" t="s">
        <v>49</v>
      </c>
    </row>
    <row r="238" spans="1:16">
      <c r="A238" s="16" t="s">
        <v>47</v>
      </c>
      <c r="B238" s="17" t="s">
        <v>340</v>
      </c>
      <c r="C238" s="17" t="s">
        <v>341</v>
      </c>
      <c r="D238" s="16" t="s">
        <v>49</v>
      </c>
      <c r="E238" s="18" t="s">
        <v>342</v>
      </c>
      <c r="F238" s="19" t="s">
        <v>147</v>
      </c>
      <c r="G238" s="20">
        <v>2</v>
      </c>
      <c r="H238" s="21">
        <v>0</v>
      </c>
      <c r="I238" s="21">
        <f>ROUND(ROUND(H238,2)*ROUND(G238,3),2)</f>
        <v>0</v>
      </c>
      <c r="O238">
        <f>(I238*21)/100</f>
        <v>0</v>
      </c>
      <c r="P238" t="s">
        <v>9</v>
      </c>
    </row>
    <row r="239" spans="1:16" ht="25.5">
      <c r="A239" s="22" t="s">
        <v>52</v>
      </c>
      <c r="E239" s="23" t="s">
        <v>343</v>
      </c>
    </row>
    <row r="240" spans="1:16" ht="25.5">
      <c r="A240" s="24" t="s">
        <v>54</v>
      </c>
      <c r="E240" s="26" t="s">
        <v>344</v>
      </c>
    </row>
    <row r="241" spans="1:18">
      <c r="A241" t="s">
        <v>56</v>
      </c>
      <c r="E241" s="23" t="s">
        <v>49</v>
      </c>
    </row>
    <row r="242" spans="1:18">
      <c r="A242" s="16" t="s">
        <v>47</v>
      </c>
      <c r="B242" s="17" t="s">
        <v>345</v>
      </c>
      <c r="C242" s="17" t="s">
        <v>346</v>
      </c>
      <c r="D242" s="16" t="s">
        <v>49</v>
      </c>
      <c r="E242" s="18" t="s">
        <v>347</v>
      </c>
      <c r="F242" s="19" t="s">
        <v>140</v>
      </c>
      <c r="G242" s="20">
        <v>5.6</v>
      </c>
      <c r="H242" s="21">
        <v>0</v>
      </c>
      <c r="I242" s="21">
        <f>ROUND(ROUND(H242,2)*ROUND(G242,3),2)</f>
        <v>0</v>
      </c>
      <c r="O242">
        <f>(I242*21)/100</f>
        <v>0</v>
      </c>
      <c r="P242" t="s">
        <v>9</v>
      </c>
    </row>
    <row r="243" spans="1:18" ht="25.5">
      <c r="A243" s="22" t="s">
        <v>52</v>
      </c>
      <c r="E243" s="23" t="s">
        <v>348</v>
      </c>
    </row>
    <row r="244" spans="1:18" ht="25.5">
      <c r="A244" s="24" t="s">
        <v>54</v>
      </c>
      <c r="E244" s="26" t="s">
        <v>349</v>
      </c>
    </row>
    <row r="245" spans="1:18">
      <c r="A245" t="s">
        <v>56</v>
      </c>
      <c r="E245" s="23" t="s">
        <v>49</v>
      </c>
    </row>
    <row r="246" spans="1:18">
      <c r="A246" s="16" t="s">
        <v>47</v>
      </c>
      <c r="B246" s="17" t="s">
        <v>168</v>
      </c>
      <c r="C246" s="17" t="s">
        <v>350</v>
      </c>
      <c r="D246" s="16" t="s">
        <v>49</v>
      </c>
      <c r="E246" s="18" t="s">
        <v>351</v>
      </c>
      <c r="F246" s="19" t="s">
        <v>74</v>
      </c>
      <c r="G246" s="20">
        <v>0.108</v>
      </c>
      <c r="H246" s="21">
        <v>0</v>
      </c>
      <c r="I246" s="21">
        <f>ROUND(ROUND(H246,2)*ROUND(G246,3),2)</f>
        <v>0</v>
      </c>
      <c r="O246">
        <f>(I246*21)/100</f>
        <v>0</v>
      </c>
      <c r="P246" t="s">
        <v>9</v>
      </c>
    </row>
    <row r="247" spans="1:18" ht="25.5">
      <c r="A247" s="22" t="s">
        <v>52</v>
      </c>
      <c r="E247" s="23" t="s">
        <v>352</v>
      </c>
    </row>
    <row r="248" spans="1:18">
      <c r="A248" s="24" t="s">
        <v>54</v>
      </c>
      <c r="E248" s="25" t="s">
        <v>49</v>
      </c>
    </row>
    <row r="249" spans="1:18" ht="114.75">
      <c r="A249" t="s">
        <v>56</v>
      </c>
      <c r="E249" s="23" t="s">
        <v>353</v>
      </c>
    </row>
    <row r="250" spans="1:18" ht="12.75" customHeight="1">
      <c r="A250" s="3" t="s">
        <v>45</v>
      </c>
      <c r="B250" s="3"/>
      <c r="C250" s="27" t="s">
        <v>354</v>
      </c>
      <c r="D250" s="3"/>
      <c r="E250" s="14" t="s">
        <v>355</v>
      </c>
      <c r="F250" s="3"/>
      <c r="G250" s="3"/>
      <c r="H250" s="3"/>
      <c r="I250" s="28">
        <f>0+Q250</f>
        <v>0</v>
      </c>
      <c r="O250">
        <f>0+R250</f>
        <v>0</v>
      </c>
      <c r="Q250">
        <f>0+I251+I255+I259+I263+I267+I271+I275</f>
        <v>0</v>
      </c>
      <c r="R250">
        <f>0+O251+O255+O259+O263+O267+O271+O275</f>
        <v>0</v>
      </c>
    </row>
    <row r="251" spans="1:18">
      <c r="A251" s="16" t="s">
        <v>47</v>
      </c>
      <c r="B251" s="17" t="s">
        <v>186</v>
      </c>
      <c r="C251" s="17" t="s">
        <v>356</v>
      </c>
      <c r="D251" s="16" t="s">
        <v>49</v>
      </c>
      <c r="E251" s="18" t="s">
        <v>357</v>
      </c>
      <c r="F251" s="19" t="s">
        <v>147</v>
      </c>
      <c r="G251" s="20">
        <v>1</v>
      </c>
      <c r="H251" s="21">
        <v>0</v>
      </c>
      <c r="I251" s="21">
        <f>ROUND(ROUND(H251,2)*ROUND(G251,3),2)</f>
        <v>0</v>
      </c>
      <c r="O251">
        <f>(I251*21)/100</f>
        <v>0</v>
      </c>
      <c r="P251" t="s">
        <v>9</v>
      </c>
    </row>
    <row r="252" spans="1:18">
      <c r="A252" s="22" t="s">
        <v>52</v>
      </c>
      <c r="E252" s="23" t="s">
        <v>357</v>
      </c>
    </row>
    <row r="253" spans="1:18" ht="102">
      <c r="A253" s="24" t="s">
        <v>54</v>
      </c>
      <c r="E253" s="26" t="s">
        <v>358</v>
      </c>
    </row>
    <row r="254" spans="1:18">
      <c r="A254" t="s">
        <v>56</v>
      </c>
      <c r="E254" s="23" t="s">
        <v>49</v>
      </c>
    </row>
    <row r="255" spans="1:18" ht="25.5">
      <c r="A255" s="16" t="s">
        <v>47</v>
      </c>
      <c r="B255" s="17" t="s">
        <v>359</v>
      </c>
      <c r="C255" s="17" t="s">
        <v>360</v>
      </c>
      <c r="D255" s="16" t="s">
        <v>49</v>
      </c>
      <c r="E255" s="18" t="s">
        <v>361</v>
      </c>
      <c r="F255" s="19" t="s">
        <v>147</v>
      </c>
      <c r="G255" s="20">
        <v>1</v>
      </c>
      <c r="H255" s="21">
        <v>0</v>
      </c>
      <c r="I255" s="21">
        <f>ROUND(ROUND(H255,2)*ROUND(G255,3),2)</f>
        <v>0</v>
      </c>
      <c r="O255">
        <f>(I255*21)/100</f>
        <v>0</v>
      </c>
      <c r="P255" t="s">
        <v>9</v>
      </c>
    </row>
    <row r="256" spans="1:18" ht="25.5">
      <c r="A256" s="22" t="s">
        <v>52</v>
      </c>
      <c r="E256" s="23" t="s">
        <v>361</v>
      </c>
    </row>
    <row r="257" spans="1:16" ht="102">
      <c r="A257" s="24" t="s">
        <v>54</v>
      </c>
      <c r="E257" s="26" t="s">
        <v>362</v>
      </c>
    </row>
    <row r="258" spans="1:16">
      <c r="A258" t="s">
        <v>56</v>
      </c>
      <c r="E258" s="23" t="s">
        <v>49</v>
      </c>
    </row>
    <row r="259" spans="1:16" ht="25.5">
      <c r="A259" s="16" t="s">
        <v>47</v>
      </c>
      <c r="B259" s="17" t="s">
        <v>201</v>
      </c>
      <c r="C259" s="17" t="s">
        <v>363</v>
      </c>
      <c r="D259" s="16" t="s">
        <v>49</v>
      </c>
      <c r="E259" s="18" t="s">
        <v>364</v>
      </c>
      <c r="F259" s="19" t="s">
        <v>147</v>
      </c>
      <c r="G259" s="20">
        <v>1</v>
      </c>
      <c r="H259" s="21">
        <v>0</v>
      </c>
      <c r="I259" s="21">
        <f>ROUND(ROUND(H259,2)*ROUND(G259,3),2)</f>
        <v>0</v>
      </c>
      <c r="O259">
        <f>(I259*21)/100</f>
        <v>0</v>
      </c>
      <c r="P259" t="s">
        <v>9</v>
      </c>
    </row>
    <row r="260" spans="1:16" ht="25.5">
      <c r="A260" s="22" t="s">
        <v>52</v>
      </c>
      <c r="E260" s="23" t="s">
        <v>364</v>
      </c>
    </row>
    <row r="261" spans="1:16" ht="76.5">
      <c r="A261" s="24" t="s">
        <v>54</v>
      </c>
      <c r="E261" s="26" t="s">
        <v>365</v>
      </c>
    </row>
    <row r="262" spans="1:16">
      <c r="A262" t="s">
        <v>56</v>
      </c>
      <c r="E262" s="23" t="s">
        <v>49</v>
      </c>
    </row>
    <row r="263" spans="1:16" ht="25.5">
      <c r="A263" s="16" t="s">
        <v>47</v>
      </c>
      <c r="B263" s="17" t="s">
        <v>366</v>
      </c>
      <c r="C263" s="17" t="s">
        <v>367</v>
      </c>
      <c r="D263" s="16" t="s">
        <v>49</v>
      </c>
      <c r="E263" s="18" t="s">
        <v>368</v>
      </c>
      <c r="F263" s="19" t="s">
        <v>147</v>
      </c>
      <c r="G263" s="20">
        <v>1</v>
      </c>
      <c r="H263" s="21">
        <v>0</v>
      </c>
      <c r="I263" s="21">
        <f>ROUND(ROUND(H263,2)*ROUND(G263,3),2)</f>
        <v>0</v>
      </c>
      <c r="O263">
        <f>(I263*21)/100</f>
        <v>0</v>
      </c>
      <c r="P263" t="s">
        <v>9</v>
      </c>
    </row>
    <row r="264" spans="1:16" ht="25.5">
      <c r="A264" s="22" t="s">
        <v>52</v>
      </c>
      <c r="E264" s="23" t="s">
        <v>368</v>
      </c>
    </row>
    <row r="265" spans="1:16" ht="76.5">
      <c r="A265" s="24" t="s">
        <v>54</v>
      </c>
      <c r="E265" s="26" t="s">
        <v>369</v>
      </c>
    </row>
    <row r="266" spans="1:16">
      <c r="A266" t="s">
        <v>56</v>
      </c>
      <c r="E266" s="23" t="s">
        <v>49</v>
      </c>
    </row>
    <row r="267" spans="1:16" ht="25.5">
      <c r="A267" s="16" t="s">
        <v>47</v>
      </c>
      <c r="B267" s="17" t="s">
        <v>370</v>
      </c>
      <c r="C267" s="17" t="s">
        <v>371</v>
      </c>
      <c r="D267" s="16" t="s">
        <v>49</v>
      </c>
      <c r="E267" s="18" t="s">
        <v>372</v>
      </c>
      <c r="F267" s="19" t="s">
        <v>147</v>
      </c>
      <c r="G267" s="20">
        <v>1</v>
      </c>
      <c r="H267" s="21">
        <v>0</v>
      </c>
      <c r="I267" s="21">
        <f>ROUND(ROUND(H267,2)*ROUND(G267,3),2)</f>
        <v>0</v>
      </c>
      <c r="O267">
        <f>(I267*21)/100</f>
        <v>0</v>
      </c>
      <c r="P267" t="s">
        <v>9</v>
      </c>
    </row>
    <row r="268" spans="1:16" ht="25.5">
      <c r="A268" s="22" t="s">
        <v>52</v>
      </c>
      <c r="E268" s="23" t="s">
        <v>372</v>
      </c>
    </row>
    <row r="269" spans="1:16" ht="38.25">
      <c r="A269" s="24" t="s">
        <v>54</v>
      </c>
      <c r="E269" s="26" t="s">
        <v>373</v>
      </c>
    </row>
    <row r="270" spans="1:16">
      <c r="A270" t="s">
        <v>56</v>
      </c>
      <c r="E270" s="23" t="s">
        <v>49</v>
      </c>
    </row>
    <row r="271" spans="1:16">
      <c r="A271" s="16" t="s">
        <v>47</v>
      </c>
      <c r="B271" s="17" t="s">
        <v>374</v>
      </c>
      <c r="C271" s="17" t="s">
        <v>375</v>
      </c>
      <c r="D271" s="16" t="s">
        <v>49</v>
      </c>
      <c r="E271" s="18" t="s">
        <v>376</v>
      </c>
      <c r="F271" s="19" t="s">
        <v>147</v>
      </c>
      <c r="G271" s="20">
        <v>4</v>
      </c>
      <c r="H271" s="21">
        <v>0</v>
      </c>
      <c r="I271" s="21">
        <f>ROUND(ROUND(H271,2)*ROUND(G271,3),2)</f>
        <v>0</v>
      </c>
      <c r="O271">
        <f>(I271*21)/100</f>
        <v>0</v>
      </c>
      <c r="P271" t="s">
        <v>9</v>
      </c>
    </row>
    <row r="272" spans="1:16">
      <c r="A272" s="22" t="s">
        <v>52</v>
      </c>
      <c r="E272" s="23" t="s">
        <v>376</v>
      </c>
    </row>
    <row r="273" spans="1:18" ht="51">
      <c r="A273" s="24" t="s">
        <v>54</v>
      </c>
      <c r="E273" s="26" t="s">
        <v>377</v>
      </c>
    </row>
    <row r="274" spans="1:18">
      <c r="A274" t="s">
        <v>56</v>
      </c>
      <c r="E274" s="23" t="s">
        <v>49</v>
      </c>
    </row>
    <row r="275" spans="1:18">
      <c r="A275" s="16" t="s">
        <v>47</v>
      </c>
      <c r="B275" s="17" t="s">
        <v>213</v>
      </c>
      <c r="C275" s="17" t="s">
        <v>378</v>
      </c>
      <c r="D275" s="16" t="s">
        <v>49</v>
      </c>
      <c r="E275" s="18" t="s">
        <v>379</v>
      </c>
      <c r="F275" s="19" t="s">
        <v>147</v>
      </c>
      <c r="G275" s="20">
        <v>3</v>
      </c>
      <c r="H275" s="21">
        <v>0</v>
      </c>
      <c r="I275" s="21">
        <f>ROUND(ROUND(H275,2)*ROUND(G275,3),2)</f>
        <v>0</v>
      </c>
      <c r="O275">
        <f>(I275*21)/100</f>
        <v>0</v>
      </c>
      <c r="P275" t="s">
        <v>9</v>
      </c>
    </row>
    <row r="276" spans="1:18">
      <c r="A276" s="22" t="s">
        <v>52</v>
      </c>
      <c r="E276" s="23" t="s">
        <v>379</v>
      </c>
    </row>
    <row r="277" spans="1:18">
      <c r="A277" s="24" t="s">
        <v>54</v>
      </c>
      <c r="E277" s="25" t="s">
        <v>49</v>
      </c>
    </row>
    <row r="278" spans="1:18">
      <c r="A278" t="s">
        <v>56</v>
      </c>
      <c r="E278" s="23" t="s">
        <v>49</v>
      </c>
    </row>
    <row r="279" spans="1:18" ht="12.75" customHeight="1">
      <c r="A279" s="3" t="s">
        <v>45</v>
      </c>
      <c r="B279" s="3"/>
      <c r="C279" s="27" t="s">
        <v>380</v>
      </c>
      <c r="D279" s="3"/>
      <c r="E279" s="14" t="s">
        <v>381</v>
      </c>
      <c r="F279" s="3"/>
      <c r="G279" s="3"/>
      <c r="H279" s="3"/>
      <c r="I279" s="28">
        <f>0+Q279</f>
        <v>0</v>
      </c>
      <c r="O279">
        <f>0+R279</f>
        <v>0</v>
      </c>
      <c r="Q279">
        <f>0+I280+I284+I288+I292+I296+I300</f>
        <v>0</v>
      </c>
      <c r="R279">
        <f>0+O280+O284+O288+O292+O296+O300</f>
        <v>0</v>
      </c>
    </row>
    <row r="280" spans="1:18">
      <c r="A280" s="16" t="s">
        <v>47</v>
      </c>
      <c r="B280" s="17" t="s">
        <v>382</v>
      </c>
      <c r="C280" s="17" t="s">
        <v>383</v>
      </c>
      <c r="D280" s="16" t="s">
        <v>49</v>
      </c>
      <c r="E280" s="18" t="s">
        <v>384</v>
      </c>
      <c r="F280" s="19" t="s">
        <v>385</v>
      </c>
      <c r="G280" s="20">
        <v>1</v>
      </c>
      <c r="H280" s="21">
        <v>0</v>
      </c>
      <c r="I280" s="21">
        <f>ROUND(ROUND(H280,2)*ROUND(G280,3),2)</f>
        <v>0</v>
      </c>
      <c r="O280">
        <f>(I280*21)/100</f>
        <v>0</v>
      </c>
      <c r="P280" t="s">
        <v>9</v>
      </c>
    </row>
    <row r="281" spans="1:18" ht="25.5">
      <c r="A281" s="22" t="s">
        <v>52</v>
      </c>
      <c r="E281" s="23" t="s">
        <v>386</v>
      </c>
    </row>
    <row r="282" spans="1:18" ht="25.5">
      <c r="A282" s="24" t="s">
        <v>54</v>
      </c>
      <c r="E282" s="26" t="s">
        <v>387</v>
      </c>
    </row>
    <row r="283" spans="1:18">
      <c r="A283" t="s">
        <v>56</v>
      </c>
      <c r="E283" s="23" t="s">
        <v>49</v>
      </c>
    </row>
    <row r="284" spans="1:18" ht="25.5">
      <c r="A284" s="16" t="s">
        <v>47</v>
      </c>
      <c r="B284" s="17" t="s">
        <v>388</v>
      </c>
      <c r="C284" s="17" t="s">
        <v>389</v>
      </c>
      <c r="D284" s="16" t="s">
        <v>49</v>
      </c>
      <c r="E284" s="18" t="s">
        <v>390</v>
      </c>
      <c r="F284" s="19" t="s">
        <v>385</v>
      </c>
      <c r="G284" s="20">
        <v>2</v>
      </c>
      <c r="H284" s="21">
        <v>0</v>
      </c>
      <c r="I284" s="21">
        <f>ROUND(ROUND(H284,2)*ROUND(G284,3),2)</f>
        <v>0</v>
      </c>
      <c r="O284">
        <f>(I284*21)/100</f>
        <v>0</v>
      </c>
      <c r="P284" t="s">
        <v>9</v>
      </c>
    </row>
    <row r="285" spans="1:18" ht="25.5">
      <c r="A285" s="22" t="s">
        <v>52</v>
      </c>
      <c r="E285" s="23" t="s">
        <v>390</v>
      </c>
    </row>
    <row r="286" spans="1:18" ht="51">
      <c r="A286" s="24" t="s">
        <v>54</v>
      </c>
      <c r="E286" s="26" t="s">
        <v>391</v>
      </c>
    </row>
    <row r="287" spans="1:18">
      <c r="A287" t="s">
        <v>56</v>
      </c>
      <c r="E287" s="23" t="s">
        <v>49</v>
      </c>
    </row>
    <row r="288" spans="1:18" ht="25.5">
      <c r="A288" s="16" t="s">
        <v>47</v>
      </c>
      <c r="B288" s="17" t="s">
        <v>392</v>
      </c>
      <c r="C288" s="17" t="s">
        <v>393</v>
      </c>
      <c r="D288" s="16" t="s">
        <v>49</v>
      </c>
      <c r="E288" s="18" t="s">
        <v>394</v>
      </c>
      <c r="F288" s="19" t="s">
        <v>385</v>
      </c>
      <c r="G288" s="20">
        <v>2</v>
      </c>
      <c r="H288" s="21">
        <v>0</v>
      </c>
      <c r="I288" s="21">
        <f>ROUND(ROUND(H288,2)*ROUND(G288,3),2)</f>
        <v>0</v>
      </c>
      <c r="O288">
        <f>(I288*21)/100</f>
        <v>0</v>
      </c>
      <c r="P288" t="s">
        <v>9</v>
      </c>
    </row>
    <row r="289" spans="1:18" ht="25.5">
      <c r="A289" s="22" t="s">
        <v>52</v>
      </c>
      <c r="E289" s="23" t="s">
        <v>394</v>
      </c>
    </row>
    <row r="290" spans="1:18" ht="38.25">
      <c r="A290" s="24" t="s">
        <v>54</v>
      </c>
      <c r="E290" s="25" t="s">
        <v>395</v>
      </c>
    </row>
    <row r="291" spans="1:18">
      <c r="A291" t="s">
        <v>56</v>
      </c>
      <c r="E291" s="23" t="s">
        <v>49</v>
      </c>
    </row>
    <row r="292" spans="1:18">
      <c r="A292" s="16" t="s">
        <v>47</v>
      </c>
      <c r="B292" s="17" t="s">
        <v>396</v>
      </c>
      <c r="C292" s="17" t="s">
        <v>397</v>
      </c>
      <c r="D292" s="16" t="s">
        <v>49</v>
      </c>
      <c r="E292" s="18" t="s">
        <v>398</v>
      </c>
      <c r="F292" s="19" t="s">
        <v>147</v>
      </c>
      <c r="G292" s="20">
        <v>17</v>
      </c>
      <c r="H292" s="21">
        <v>0</v>
      </c>
      <c r="I292" s="21">
        <f>ROUND(ROUND(H292,2)*ROUND(G292,3),2)</f>
        <v>0</v>
      </c>
      <c r="O292">
        <f>(I292*21)/100</f>
        <v>0</v>
      </c>
      <c r="P292" t="s">
        <v>9</v>
      </c>
    </row>
    <row r="293" spans="1:18">
      <c r="A293" s="22" t="s">
        <v>52</v>
      </c>
      <c r="E293" s="23" t="s">
        <v>398</v>
      </c>
    </row>
    <row r="294" spans="1:18" ht="25.5">
      <c r="A294" s="24" t="s">
        <v>54</v>
      </c>
      <c r="E294" s="26" t="s">
        <v>399</v>
      </c>
    </row>
    <row r="295" spans="1:18" ht="114.75">
      <c r="A295" t="s">
        <v>56</v>
      </c>
      <c r="E295" s="23" t="s">
        <v>400</v>
      </c>
    </row>
    <row r="296" spans="1:18">
      <c r="A296" s="16" t="s">
        <v>47</v>
      </c>
      <c r="B296" s="17" t="s">
        <v>401</v>
      </c>
      <c r="C296" s="17" t="s">
        <v>402</v>
      </c>
      <c r="D296" s="16" t="s">
        <v>49</v>
      </c>
      <c r="E296" s="18" t="s">
        <v>403</v>
      </c>
      <c r="F296" s="19" t="s">
        <v>147</v>
      </c>
      <c r="G296" s="20">
        <v>33</v>
      </c>
      <c r="H296" s="21">
        <v>0</v>
      </c>
      <c r="I296" s="21">
        <f>ROUND(ROUND(H296,2)*ROUND(G296,3),2)</f>
        <v>0</v>
      </c>
      <c r="O296">
        <f>(I296*21)/100</f>
        <v>0</v>
      </c>
      <c r="P296" t="s">
        <v>9</v>
      </c>
    </row>
    <row r="297" spans="1:18">
      <c r="A297" s="22" t="s">
        <v>52</v>
      </c>
      <c r="E297" s="23" t="s">
        <v>403</v>
      </c>
    </row>
    <row r="298" spans="1:18" ht="25.5">
      <c r="A298" s="24" t="s">
        <v>54</v>
      </c>
      <c r="E298" s="26" t="s">
        <v>404</v>
      </c>
    </row>
    <row r="299" spans="1:18" ht="114.75">
      <c r="A299" t="s">
        <v>56</v>
      </c>
      <c r="E299" s="23" t="s">
        <v>400</v>
      </c>
    </row>
    <row r="300" spans="1:18">
      <c r="A300" s="16" t="s">
        <v>47</v>
      </c>
      <c r="B300" s="17" t="s">
        <v>405</v>
      </c>
      <c r="C300" s="17" t="s">
        <v>406</v>
      </c>
      <c r="D300" s="16" t="s">
        <v>49</v>
      </c>
      <c r="E300" s="18" t="s">
        <v>407</v>
      </c>
      <c r="F300" s="19" t="s">
        <v>147</v>
      </c>
      <c r="G300" s="20">
        <v>2</v>
      </c>
      <c r="H300" s="21">
        <v>0</v>
      </c>
      <c r="I300" s="21">
        <f>ROUND(ROUND(H300,2)*ROUND(G300,3),2)</f>
        <v>0</v>
      </c>
      <c r="O300">
        <f>(I300*21)/100</f>
        <v>0</v>
      </c>
      <c r="P300" t="s">
        <v>9</v>
      </c>
    </row>
    <row r="301" spans="1:18">
      <c r="A301" s="22" t="s">
        <v>52</v>
      </c>
      <c r="E301" s="23" t="s">
        <v>407</v>
      </c>
    </row>
    <row r="302" spans="1:18" ht="25.5">
      <c r="A302" s="24" t="s">
        <v>54</v>
      </c>
      <c r="E302" s="26" t="s">
        <v>408</v>
      </c>
    </row>
    <row r="303" spans="1:18" ht="114.75">
      <c r="A303" t="s">
        <v>56</v>
      </c>
      <c r="E303" s="23" t="s">
        <v>400</v>
      </c>
    </row>
    <row r="304" spans="1:18" ht="12.75" customHeight="1">
      <c r="A304" s="3" t="s">
        <v>45</v>
      </c>
      <c r="B304" s="3"/>
      <c r="C304" s="27" t="s">
        <v>89</v>
      </c>
      <c r="D304" s="3"/>
      <c r="E304" s="14" t="s">
        <v>409</v>
      </c>
      <c r="F304" s="3"/>
      <c r="G304" s="3"/>
      <c r="H304" s="3"/>
      <c r="I304" s="28">
        <f>0+Q304</f>
        <v>0</v>
      </c>
      <c r="O304">
        <f>0+R304</f>
        <v>0</v>
      </c>
      <c r="Q304">
        <f>0+I305+I309</f>
        <v>0</v>
      </c>
      <c r="R304">
        <f>0+O305+O309</f>
        <v>0</v>
      </c>
    </row>
    <row r="305" spans="1:18">
      <c r="A305" s="16" t="s">
        <v>47</v>
      </c>
      <c r="B305" s="17" t="s">
        <v>410</v>
      </c>
      <c r="C305" s="17" t="s">
        <v>411</v>
      </c>
      <c r="D305" s="16" t="s">
        <v>49</v>
      </c>
      <c r="E305" s="18" t="s">
        <v>412</v>
      </c>
      <c r="F305" s="19" t="s">
        <v>147</v>
      </c>
      <c r="G305" s="20">
        <v>2</v>
      </c>
      <c r="H305" s="21">
        <v>0</v>
      </c>
      <c r="I305" s="21">
        <f>ROUND(ROUND(H305,2)*ROUND(G305,3),2)</f>
        <v>0</v>
      </c>
      <c r="O305">
        <f>(I305*21)/100</f>
        <v>0</v>
      </c>
      <c r="P305" t="s">
        <v>9</v>
      </c>
    </row>
    <row r="306" spans="1:18">
      <c r="A306" s="22" t="s">
        <v>52</v>
      </c>
      <c r="E306" s="23" t="s">
        <v>412</v>
      </c>
    </row>
    <row r="307" spans="1:18">
      <c r="A307" s="24" t="s">
        <v>54</v>
      </c>
      <c r="E307" s="25" t="s">
        <v>49</v>
      </c>
    </row>
    <row r="308" spans="1:18">
      <c r="A308" t="s">
        <v>56</v>
      </c>
      <c r="E308" s="23" t="s">
        <v>49</v>
      </c>
    </row>
    <row r="309" spans="1:18">
      <c r="A309" s="16" t="s">
        <v>47</v>
      </c>
      <c r="B309" s="17" t="s">
        <v>413</v>
      </c>
      <c r="C309" s="17" t="s">
        <v>414</v>
      </c>
      <c r="D309" s="16" t="s">
        <v>49</v>
      </c>
      <c r="E309" s="18" t="s">
        <v>415</v>
      </c>
      <c r="F309" s="19" t="s">
        <v>147</v>
      </c>
      <c r="G309" s="20">
        <v>2</v>
      </c>
      <c r="H309" s="21">
        <v>0</v>
      </c>
      <c r="I309" s="21">
        <f>ROUND(ROUND(H309,2)*ROUND(G309,3),2)</f>
        <v>0</v>
      </c>
      <c r="O309">
        <f>(I309*21)/100</f>
        <v>0</v>
      </c>
      <c r="P309" t="s">
        <v>9</v>
      </c>
    </row>
    <row r="310" spans="1:18" ht="25.5">
      <c r="A310" s="22" t="s">
        <v>52</v>
      </c>
      <c r="E310" s="23" t="s">
        <v>416</v>
      </c>
    </row>
    <row r="311" spans="1:18">
      <c r="A311" s="24" t="s">
        <v>54</v>
      </c>
      <c r="E311" s="25" t="s">
        <v>49</v>
      </c>
    </row>
    <row r="312" spans="1:18" ht="25.5">
      <c r="A312" t="s">
        <v>56</v>
      </c>
      <c r="E312" s="23" t="s">
        <v>417</v>
      </c>
    </row>
    <row r="313" spans="1:18" ht="12.75" customHeight="1">
      <c r="A313" s="3" t="s">
        <v>45</v>
      </c>
      <c r="B313" s="3"/>
      <c r="C313" s="27" t="s">
        <v>418</v>
      </c>
      <c r="D313" s="3"/>
      <c r="E313" s="14" t="s">
        <v>419</v>
      </c>
      <c r="F313" s="3"/>
      <c r="G313" s="3"/>
      <c r="H313" s="3"/>
      <c r="I313" s="28">
        <f>0+Q313</f>
        <v>0</v>
      </c>
      <c r="O313">
        <f>0+R313</f>
        <v>0</v>
      </c>
      <c r="Q313">
        <f>0+I314+I318+I322+I326</f>
        <v>0</v>
      </c>
      <c r="R313">
        <f>0+O314+O318+O322+O326</f>
        <v>0</v>
      </c>
    </row>
    <row r="314" spans="1:18">
      <c r="A314" s="16" t="s">
        <v>47</v>
      </c>
      <c r="B314" s="17" t="s">
        <v>420</v>
      </c>
      <c r="C314" s="17" t="s">
        <v>421</v>
      </c>
      <c r="D314" s="16" t="s">
        <v>49</v>
      </c>
      <c r="E314" s="18" t="s">
        <v>422</v>
      </c>
      <c r="F314" s="19" t="s">
        <v>140</v>
      </c>
      <c r="G314" s="20">
        <v>37</v>
      </c>
      <c r="H314" s="21">
        <v>0</v>
      </c>
      <c r="I314" s="21">
        <f>ROUND(ROUND(H314,2)*ROUND(G314,3),2)</f>
        <v>0</v>
      </c>
      <c r="O314">
        <f>(I314*21)/100</f>
        <v>0</v>
      </c>
      <c r="P314" t="s">
        <v>9</v>
      </c>
    </row>
    <row r="315" spans="1:18">
      <c r="A315" s="22" t="s">
        <v>52</v>
      </c>
      <c r="E315" s="23" t="s">
        <v>422</v>
      </c>
    </row>
    <row r="316" spans="1:18">
      <c r="A316" s="24" t="s">
        <v>54</v>
      </c>
      <c r="E316" s="25" t="s">
        <v>49</v>
      </c>
    </row>
    <row r="317" spans="1:18">
      <c r="A317" t="s">
        <v>56</v>
      </c>
      <c r="E317" s="23" t="s">
        <v>49</v>
      </c>
    </row>
    <row r="318" spans="1:18">
      <c r="A318" s="16" t="s">
        <v>47</v>
      </c>
      <c r="B318" s="17" t="s">
        <v>423</v>
      </c>
      <c r="C318" s="17" t="s">
        <v>424</v>
      </c>
      <c r="D318" s="16" t="s">
        <v>49</v>
      </c>
      <c r="E318" s="18" t="s">
        <v>425</v>
      </c>
      <c r="F318" s="19" t="s">
        <v>140</v>
      </c>
      <c r="G318" s="20">
        <v>30</v>
      </c>
      <c r="H318" s="21">
        <v>0</v>
      </c>
      <c r="I318" s="21">
        <f>ROUND(ROUND(H318,2)*ROUND(G318,3),2)</f>
        <v>0</v>
      </c>
      <c r="O318">
        <f>(I318*21)/100</f>
        <v>0</v>
      </c>
      <c r="P318" t="s">
        <v>9</v>
      </c>
    </row>
    <row r="319" spans="1:18">
      <c r="A319" s="22" t="s">
        <v>52</v>
      </c>
      <c r="E319" s="23" t="s">
        <v>425</v>
      </c>
    </row>
    <row r="320" spans="1:18">
      <c r="A320" s="24" t="s">
        <v>54</v>
      </c>
      <c r="E320" s="25" t="s">
        <v>49</v>
      </c>
    </row>
    <row r="321" spans="1:18">
      <c r="A321" t="s">
        <v>56</v>
      </c>
      <c r="E321" s="23" t="s">
        <v>49</v>
      </c>
    </row>
    <row r="322" spans="1:18" ht="25.5">
      <c r="A322" s="16" t="s">
        <v>47</v>
      </c>
      <c r="B322" s="17" t="s">
        <v>426</v>
      </c>
      <c r="C322" s="17" t="s">
        <v>427</v>
      </c>
      <c r="D322" s="16" t="s">
        <v>49</v>
      </c>
      <c r="E322" s="18" t="s">
        <v>428</v>
      </c>
      <c r="F322" s="19" t="s">
        <v>140</v>
      </c>
      <c r="G322" s="20">
        <v>30</v>
      </c>
      <c r="H322" s="21">
        <v>0</v>
      </c>
      <c r="I322" s="21">
        <f>ROUND(ROUND(H322,2)*ROUND(G322,3),2)</f>
        <v>0</v>
      </c>
      <c r="O322">
        <f>(I322*21)/100</f>
        <v>0</v>
      </c>
      <c r="P322" t="s">
        <v>9</v>
      </c>
    </row>
    <row r="323" spans="1:18" ht="38.25">
      <c r="A323" s="22" t="s">
        <v>52</v>
      </c>
      <c r="E323" s="23" t="s">
        <v>429</v>
      </c>
    </row>
    <row r="324" spans="1:18" ht="25.5">
      <c r="A324" s="24" t="s">
        <v>54</v>
      </c>
      <c r="E324" s="26" t="s">
        <v>430</v>
      </c>
    </row>
    <row r="325" spans="1:18" ht="102">
      <c r="A325" t="s">
        <v>56</v>
      </c>
      <c r="E325" s="23" t="s">
        <v>431</v>
      </c>
    </row>
    <row r="326" spans="1:18" ht="25.5">
      <c r="A326" s="16" t="s">
        <v>47</v>
      </c>
      <c r="B326" s="17" t="s">
        <v>432</v>
      </c>
      <c r="C326" s="17" t="s">
        <v>433</v>
      </c>
      <c r="D326" s="16" t="s">
        <v>49</v>
      </c>
      <c r="E326" s="18" t="s">
        <v>434</v>
      </c>
      <c r="F326" s="19" t="s">
        <v>140</v>
      </c>
      <c r="G326" s="20">
        <v>37</v>
      </c>
      <c r="H326" s="21">
        <v>0</v>
      </c>
      <c r="I326" s="21">
        <f>ROUND(ROUND(H326,2)*ROUND(G326,3),2)</f>
        <v>0</v>
      </c>
      <c r="O326">
        <f>(I326*21)/100</f>
        <v>0</v>
      </c>
      <c r="P326" t="s">
        <v>9</v>
      </c>
    </row>
    <row r="327" spans="1:18" ht="38.25">
      <c r="A327" s="22" t="s">
        <v>52</v>
      </c>
      <c r="E327" s="23" t="s">
        <v>435</v>
      </c>
    </row>
    <row r="328" spans="1:18" ht="25.5">
      <c r="A328" s="24" t="s">
        <v>54</v>
      </c>
      <c r="E328" s="26" t="s">
        <v>436</v>
      </c>
    </row>
    <row r="329" spans="1:18" ht="89.25">
      <c r="A329" t="s">
        <v>56</v>
      </c>
      <c r="E329" s="23" t="s">
        <v>437</v>
      </c>
    </row>
    <row r="330" spans="1:18" ht="12.75" customHeight="1">
      <c r="A330" s="3" t="s">
        <v>45</v>
      </c>
      <c r="B330" s="3"/>
      <c r="C330" s="27" t="s">
        <v>438</v>
      </c>
      <c r="D330" s="3"/>
      <c r="E330" s="14" t="s">
        <v>439</v>
      </c>
      <c r="F330" s="3"/>
      <c r="G330" s="3"/>
      <c r="H330" s="3"/>
      <c r="I330" s="28">
        <f>0+Q330</f>
        <v>0</v>
      </c>
      <c r="O330">
        <f>0+R330</f>
        <v>0</v>
      </c>
      <c r="Q330">
        <f>0+I331</f>
        <v>0</v>
      </c>
      <c r="R330">
        <f>0+O331</f>
        <v>0</v>
      </c>
    </row>
    <row r="331" spans="1:18">
      <c r="A331" s="16" t="s">
        <v>47</v>
      </c>
      <c r="B331" s="17" t="s">
        <v>440</v>
      </c>
      <c r="C331" s="17" t="s">
        <v>441</v>
      </c>
      <c r="D331" s="16" t="s">
        <v>49</v>
      </c>
      <c r="E331" s="18" t="s">
        <v>442</v>
      </c>
      <c r="F331" s="19" t="s">
        <v>167</v>
      </c>
      <c r="G331" s="20">
        <v>1</v>
      </c>
      <c r="H331" s="21">
        <v>0</v>
      </c>
      <c r="I331" s="21">
        <f>ROUND(ROUND(H331,2)*ROUND(G331,3),2)</f>
        <v>0</v>
      </c>
      <c r="O331">
        <f>(I331*21)/100</f>
        <v>0</v>
      </c>
      <c r="P331" t="s">
        <v>9</v>
      </c>
    </row>
    <row r="332" spans="1:18">
      <c r="A332" s="22" t="s">
        <v>52</v>
      </c>
      <c r="E332" s="23" t="s">
        <v>442</v>
      </c>
    </row>
    <row r="333" spans="1:18">
      <c r="A333" s="24" t="s">
        <v>54</v>
      </c>
      <c r="E333" s="25" t="s">
        <v>443</v>
      </c>
    </row>
    <row r="334" spans="1:18">
      <c r="A334" t="s">
        <v>56</v>
      </c>
      <c r="E334" s="23" t="s">
        <v>49</v>
      </c>
    </row>
    <row r="335" spans="1:18" ht="12.75" customHeight="1">
      <c r="A335" s="3" t="s">
        <v>45</v>
      </c>
      <c r="B335" s="3"/>
      <c r="C335" s="27" t="s">
        <v>444</v>
      </c>
      <c r="D335" s="3"/>
      <c r="E335" s="14" t="s">
        <v>445</v>
      </c>
      <c r="F335" s="3"/>
      <c r="G335" s="3"/>
      <c r="H335" s="3"/>
      <c r="I335" s="28">
        <f>0+Q335</f>
        <v>0</v>
      </c>
      <c r="O335">
        <f>0+R335</f>
        <v>0</v>
      </c>
      <c r="Q335">
        <f>0+I336</f>
        <v>0</v>
      </c>
      <c r="R335">
        <f>0+O336</f>
        <v>0</v>
      </c>
    </row>
    <row r="336" spans="1:18">
      <c r="A336" s="16" t="s">
        <v>47</v>
      </c>
      <c r="B336" s="17" t="s">
        <v>446</v>
      </c>
      <c r="C336" s="17" t="s">
        <v>447</v>
      </c>
      <c r="D336" s="16" t="s">
        <v>49</v>
      </c>
      <c r="E336" s="18" t="s">
        <v>448</v>
      </c>
      <c r="F336" s="19" t="s">
        <v>74</v>
      </c>
      <c r="G336" s="20">
        <v>65.236000000000004</v>
      </c>
      <c r="H336" s="21">
        <v>0</v>
      </c>
      <c r="I336" s="21">
        <f>ROUND(ROUND(H336,2)*ROUND(G336,3),2)</f>
        <v>0</v>
      </c>
      <c r="O336">
        <f>(I336*21)/100</f>
        <v>0</v>
      </c>
      <c r="P336" t="s">
        <v>9</v>
      </c>
    </row>
    <row r="337" spans="1:5" ht="51">
      <c r="A337" s="22" t="s">
        <v>52</v>
      </c>
      <c r="E337" s="23" t="s">
        <v>449</v>
      </c>
    </row>
    <row r="338" spans="1:5">
      <c r="A338" s="24" t="s">
        <v>54</v>
      </c>
      <c r="E338" s="25" t="s">
        <v>49</v>
      </c>
    </row>
    <row r="339" spans="1:5" ht="38.25">
      <c r="A339" t="s">
        <v>56</v>
      </c>
      <c r="E339" s="23" t="s">
        <v>450</v>
      </c>
    </row>
  </sheetData>
  <mergeCells count="14">
    <mergeCell ref="C8:D8"/>
    <mergeCell ref="C3:D3"/>
    <mergeCell ref="C4:D4"/>
    <mergeCell ref="C5:D5"/>
    <mergeCell ref="C6:D6"/>
    <mergeCell ref="C7:D7"/>
    <mergeCell ref="G9:G10"/>
    <mergeCell ref="H9:I9"/>
    <mergeCell ref="A9:A10"/>
    <mergeCell ref="B9:B10"/>
    <mergeCell ref="C9:C10"/>
    <mergeCell ref="D9:D10"/>
    <mergeCell ref="E9:E10"/>
    <mergeCell ref="F9:F10"/>
  </mergeCells>
  <pageMargins left="0.75" right="0.75" top="1" bottom="1" header="0.5" footer="0.5"/>
  <pageSetup paperSize="9"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.2.1_SO 02-15-02_SO 02-15-02. 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Syrový Aleš Bc.</dc:creator>
  <cp:lastModifiedBy>Ing. Martin Zboril</cp:lastModifiedBy>
  <dcterms:created xsi:type="dcterms:W3CDTF">2019-07-15T13:21:01Z</dcterms:created>
  <dcterms:modified xsi:type="dcterms:W3CDTF">2019-08-14T13:20:00Z</dcterms:modified>
</cp:coreProperties>
</file>